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557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A1" i="161"/>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c r="B6308" i="106"/>
  <c r="D6308" i="106" s="1"/>
  <c r="B6309" i="106"/>
  <c r="D6309" i="106" s="1"/>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s="1"/>
  <c r="B6321" i="106"/>
  <c r="D6321" i="106" s="1"/>
  <c r="B6322" i="106"/>
  <c r="D6322" i="106" s="1"/>
  <c r="B6323" i="106"/>
  <c r="D6323" i="106" s="1"/>
  <c r="B6324" i="106"/>
  <c r="D6324" i="106"/>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s="1"/>
  <c r="B6343" i="106"/>
  <c r="D6343" i="106" s="1"/>
  <c r="B6344" i="106"/>
  <c r="D6344" i="106" s="1"/>
  <c r="B6345" i="106"/>
  <c r="D6345" i="106" s="1"/>
  <c r="B6346" i="106"/>
  <c r="D6346" i="106"/>
  <c r="B6347" i="106"/>
  <c r="D6347" i="106" s="1"/>
  <c r="B6348" i="106"/>
  <c r="D6348" i="106" s="1"/>
  <c r="B6349" i="106"/>
  <c r="D6349" i="106" s="1"/>
  <c r="B6350" i="106"/>
  <c r="D6350" i="106" s="1"/>
  <c r="B6353" i="106"/>
  <c r="D6353" i="106" s="1"/>
  <c r="B6354" i="106"/>
  <c r="D6354" i="106" s="1"/>
  <c r="B6355" i="106"/>
  <c r="D6355" i="106" s="1"/>
  <c r="B6356" i="106"/>
  <c r="D6356" i="106"/>
  <c r="B6358" i="106"/>
  <c r="D6358" i="106" s="1"/>
  <c r="B6359" i="106"/>
  <c r="D6359" i="106" s="1"/>
  <c r="B6360" i="106"/>
  <c r="D6360" i="106" s="1"/>
  <c r="B6361" i="106"/>
  <c r="D6361" i="106" s="1"/>
  <c r="B6362" i="106"/>
  <c r="D6362" i="106" s="1"/>
  <c r="B6363" i="106"/>
  <c r="D6363" i="106" s="1"/>
  <c r="B6364" i="106"/>
  <c r="D6364" i="106" s="1"/>
  <c r="B6365" i="106"/>
  <c r="D6365" i="106"/>
  <c r="B6366" i="106"/>
  <c r="D6366" i="106" s="1"/>
  <c r="B6367" i="106"/>
  <c r="D6367" i="106" s="1"/>
  <c r="B6368" i="106"/>
  <c r="D6368" i="106" s="1"/>
  <c r="B6369" i="106"/>
  <c r="D6369" i="106" s="1"/>
  <c r="B6370" i="106"/>
  <c r="D6370" i="106" s="1"/>
  <c r="B6371" i="106"/>
  <c r="D6371" i="106" s="1"/>
  <c r="B6372" i="106"/>
  <c r="D6372" i="106" s="1"/>
  <c r="B6373" i="106"/>
  <c r="D6373" i="106"/>
  <c r="B6374" i="106"/>
  <c r="D6374" i="106" s="1"/>
  <c r="B6375" i="106"/>
  <c r="D6375" i="106" s="1"/>
  <c r="B6376" i="106"/>
  <c r="D6376" i="106" s="1"/>
  <c r="B6377" i="106"/>
  <c r="D6377" i="106" s="1"/>
  <c r="B6378" i="106"/>
  <c r="D6378" i="106" s="1"/>
  <c r="B6379" i="106"/>
  <c r="D6379" i="106" s="1"/>
  <c r="B6380" i="106"/>
  <c r="D6380" i="106" s="1"/>
  <c r="B6381" i="106"/>
  <c r="D6381" i="106"/>
  <c r="B6382" i="106"/>
  <c r="D6382" i="106" s="1"/>
  <c r="B6383" i="106"/>
  <c r="D6383" i="106" s="1"/>
  <c r="B6384" i="106"/>
  <c r="D6384" i="106" s="1"/>
  <c r="B6385" i="106"/>
  <c r="D6385" i="106" s="1"/>
  <c r="B6386" i="106"/>
  <c r="D6386" i="106" s="1"/>
  <c r="B6387" i="106"/>
  <c r="D6387" i="106" s="1"/>
  <c r="B6388" i="106"/>
  <c r="D6388" i="106" s="1"/>
  <c r="B6389" i="106"/>
  <c r="D6389" i="106"/>
  <c r="B6390" i="106"/>
  <c r="D6390" i="106" s="1"/>
  <c r="B6391" i="106"/>
  <c r="D6391" i="106" s="1"/>
  <c r="B6392" i="106"/>
  <c r="D6392" i="106" s="1"/>
  <c r="B6393" i="106"/>
  <c r="D6393" i="106" s="1"/>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s="1"/>
  <c r="B6407" i="106"/>
  <c r="D6407" i="106" s="1"/>
  <c r="B6408" i="106"/>
  <c r="D6408" i="106"/>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s="1"/>
  <c r="B6620" i="106"/>
  <c r="D6620" i="106" s="1"/>
  <c r="B6621" i="106"/>
  <c r="D6621" i="106" s="1"/>
  <c r="B6622" i="106"/>
  <c r="D6622" i="106" s="1"/>
  <c r="B6623" i="106"/>
  <c r="D6623" i="106" s="1"/>
  <c r="B6624" i="106"/>
  <c r="D6624" i="106" s="1"/>
  <c r="B6625" i="106"/>
  <c r="D6625" i="106" s="1"/>
  <c r="B6626" i="106"/>
  <c r="D6626" i="106"/>
  <c r="B6627" i="106"/>
  <c r="D6627" i="106" s="1"/>
  <c r="B6628" i="106"/>
  <c r="D6628" i="106" s="1"/>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s="1"/>
  <c r="B6649" i="106"/>
  <c r="D6649" i="106" s="1"/>
  <c r="B6650" i="106"/>
  <c r="D6650" i="106"/>
  <c r="B6651" i="106"/>
  <c r="D6651" i="106" s="1"/>
  <c r="B6652" i="106"/>
  <c r="D6652" i="106" s="1"/>
  <c r="B6653" i="106"/>
  <c r="D6653" i="106" s="1"/>
  <c r="B6654" i="106"/>
  <c r="D6654" i="106" s="1"/>
  <c r="B6655" i="106"/>
  <c r="D6655"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s="1"/>
  <c r="B6665" i="106"/>
  <c r="D6665" i="106" s="1"/>
  <c r="B6666" i="106"/>
  <c r="D6666" i="106"/>
  <c r="B6667" i="106"/>
  <c r="D6667" i="106" s="1"/>
  <c r="B6668" i="106"/>
  <c r="D6668" i="106" s="1"/>
  <c r="B6669" i="106"/>
  <c r="D6669" i="106" s="1"/>
  <c r="B6670" i="106"/>
  <c r="D6670" i="106" s="1"/>
  <c r="B6671" i="106"/>
  <c r="D6671" i="106" s="1"/>
  <c r="B6672" i="106"/>
  <c r="D6672" i="106" s="1"/>
  <c r="B6673" i="106"/>
  <c r="D6673" i="106" s="1"/>
  <c r="B6674" i="106"/>
  <c r="D6674" i="106"/>
  <c r="B6675" i="106"/>
  <c r="D6675" i="106" s="1"/>
  <c r="B6676" i="106"/>
  <c r="D6676" i="106" s="1"/>
  <c r="B6677" i="106"/>
  <c r="D6677" i="106" s="1"/>
  <c r="B6678" i="106"/>
  <c r="D6678" i="106" s="1"/>
  <c r="B6679" i="106"/>
  <c r="D6679" i="106" s="1"/>
  <c r="B6680" i="106"/>
  <c r="D6680" i="106" s="1"/>
  <c r="B6681" i="106"/>
  <c r="D6681" i="106" s="1"/>
  <c r="B6682" i="106"/>
  <c r="D6682" i="106"/>
  <c r="B6683" i="106"/>
  <c r="D6683" i="106" s="1"/>
  <c r="B6684" i="106"/>
  <c r="D6684" i="106" s="1"/>
  <c r="B6685" i="106"/>
  <c r="D6685" i="106" s="1"/>
  <c r="B6686" i="106"/>
  <c r="D6686" i="106" s="1"/>
  <c r="B6687" i="106"/>
  <c r="D6687" i="106" s="1"/>
  <c r="B6688" i="106"/>
  <c r="D6688" i="106" s="1"/>
  <c r="B6689" i="106"/>
  <c r="D6689" i="106" s="1"/>
  <c r="B6690" i="106"/>
  <c r="D6690" i="106"/>
  <c r="B6691" i="106"/>
  <c r="D6691" i="106" s="1"/>
  <c r="B6692" i="106"/>
  <c r="D6692" i="106" s="1"/>
  <c r="B6693" i="106"/>
  <c r="D6693" i="106" s="1"/>
  <c r="B6694" i="106"/>
  <c r="D6694" i="106" s="1"/>
  <c r="B6695" i="106"/>
  <c r="D6695" i="106" s="1"/>
  <c r="B6696" i="106"/>
  <c r="D6696" i="106" s="1"/>
  <c r="B6697" i="106"/>
  <c r="D6697" i="106" s="1"/>
  <c r="B6698" i="106"/>
  <c r="D6698" i="106"/>
  <c r="B6699" i="106"/>
  <c r="D6699" i="106" s="1"/>
  <c r="B6700" i="106"/>
  <c r="D6700" i="106" s="1"/>
  <c r="B6701" i="106"/>
  <c r="D6701" i="106" s="1"/>
  <c r="B6702" i="106"/>
  <c r="D6702" i="106" s="1"/>
  <c r="B6703" i="106"/>
  <c r="D6703" i="106" s="1"/>
  <c r="B6704" i="106"/>
  <c r="D6704" i="106" s="1"/>
  <c r="B6705" i="106"/>
  <c r="D6705" i="106" s="1"/>
  <c r="B6706" i="106"/>
  <c r="D6706" i="106"/>
  <c r="B6707" i="106"/>
  <c r="D6707" i="106" s="1"/>
  <c r="B6708" i="106"/>
  <c r="D6708" i="106" s="1"/>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s="1"/>
  <c r="B6721" i="106"/>
  <c r="D6721" i="106" s="1"/>
  <c r="B6722" i="106"/>
  <c r="D6722" i="106"/>
  <c r="B6723" i="106"/>
  <c r="D6723" i="106" s="1"/>
  <c r="B6724" i="106"/>
  <c r="D6724" i="106" s="1"/>
  <c r="B6725" i="106"/>
  <c r="D6725" i="106" s="1"/>
  <c r="B6726" i="106"/>
  <c r="D6726" i="106" s="1"/>
  <c r="B6727" i="106"/>
  <c r="D6727" i="106" s="1"/>
  <c r="B6728" i="106"/>
  <c r="D6728" i="106" s="1"/>
  <c r="B6729" i="106"/>
  <c r="D6729" i="106" s="1"/>
  <c r="B6730" i="106"/>
  <c r="D6730" i="106"/>
  <c r="B6731" i="106"/>
  <c r="D6731" i="106" s="1"/>
  <c r="B6732" i="106"/>
  <c r="D6732" i="106" s="1"/>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s="1"/>
  <c r="B6745" i="106"/>
  <c r="D6745" i="106" s="1"/>
  <c r="B6746" i="106"/>
  <c r="D6746" i="106"/>
  <c r="B6747" i="106"/>
  <c r="D6747" i="106" s="1"/>
  <c r="B6748" i="106"/>
  <c r="D6748" i="106" s="1"/>
  <c r="B6749" i="106"/>
  <c r="D6749" i="106" s="1"/>
  <c r="B6750" i="106"/>
  <c r="D6750" i="106" s="1"/>
  <c r="B6751" i="106"/>
  <c r="D6751" i="106" s="1"/>
  <c r="B6752" i="106"/>
  <c r="D6752" i="106" s="1"/>
  <c r="B6753" i="106"/>
  <c r="D6753" i="106" s="1"/>
  <c r="B6754" i="106"/>
  <c r="D6754" i="106"/>
  <c r="B6755" i="106"/>
  <c r="D6755" i="106" s="1"/>
  <c r="B6756" i="106"/>
  <c r="D6756" i="106" s="1"/>
  <c r="B6757" i="106"/>
  <c r="D6757" i="106" s="1"/>
  <c r="B6758" i="106"/>
  <c r="D6758" i="106" s="1"/>
  <c r="B6759" i="106"/>
  <c r="D6759" i="106" s="1"/>
  <c r="B6760" i="106"/>
  <c r="D6760" i="106" s="1"/>
  <c r="B6761" i="106"/>
  <c r="D6761" i="106" s="1"/>
  <c r="B6762" i="106"/>
  <c r="D6762" i="106"/>
  <c r="B6763" i="106"/>
  <c r="D6763" i="106" s="1"/>
  <c r="B6764" i="106"/>
  <c r="D6764" i="106" s="1"/>
  <c r="B6765" i="106"/>
  <c r="D6765" i="106" s="1"/>
  <c r="B6766" i="106"/>
  <c r="D6766" i="106" s="1"/>
  <c r="B6767" i="106"/>
  <c r="D6767" i="106" s="1"/>
  <c r="B6768" i="106"/>
  <c r="D6768" i="106" s="1"/>
  <c r="B6769" i="106"/>
  <c r="D6769" i="106" s="1"/>
  <c r="B6770" i="106"/>
  <c r="D6770" i="106"/>
  <c r="B6771" i="106"/>
  <c r="D6771" i="106" s="1"/>
  <c r="B6772" i="106"/>
  <c r="D6772" i="106" s="1"/>
  <c r="B6773" i="106"/>
  <c r="D6773" i="106" s="1"/>
  <c r="B6774" i="106"/>
  <c r="D6774" i="106" s="1"/>
  <c r="B6775" i="106"/>
  <c r="D6775" i="106" s="1"/>
  <c r="B6776" i="106"/>
  <c r="D6776" i="106" s="1"/>
  <c r="B6777" i="106"/>
  <c r="D6777" i="106" s="1"/>
  <c r="B6778" i="106"/>
  <c r="D6778" i="106"/>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6" i="36"/>
  <c r="D58" i="36"/>
  <c r="D74"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s="1"/>
  <c r="D3409" i="106" s="1"/>
  <c r="G14" i="4"/>
  <c r="B2609" i="106" s="1"/>
  <c r="D2609" i="106" s="1"/>
  <c r="G15" i="4"/>
  <c r="C14" i="4"/>
  <c r="B2558" i="106" s="1"/>
  <c r="D2558" i="106" s="1"/>
  <c r="D14" i="4"/>
  <c r="B2570" i="106" s="1"/>
  <c r="D2570" i="106" s="1"/>
  <c r="F14" i="4"/>
  <c r="E15" i="4"/>
  <c r="B2633" i="106" s="1"/>
  <c r="D2633" i="106" s="1"/>
  <c r="B6032" i="106"/>
  <c r="D6032" i="106" s="1"/>
  <c r="C16" i="4"/>
  <c r="B2560" i="106" s="1"/>
  <c r="D2560" i="106" s="1"/>
  <c r="C41" i="3"/>
  <c r="B93" i="106" s="1"/>
  <c r="D93" i="106" s="1"/>
  <c r="D7" i="118"/>
  <c r="D8" i="118"/>
  <c r="D9" i="118"/>
  <c r="H14" i="118"/>
  <c r="H19" i="118"/>
  <c r="H24" i="118"/>
  <c r="H28" i="118"/>
  <c r="H29" i="118"/>
  <c r="H33" i="118"/>
  <c r="D22" i="37"/>
  <c r="H22" i="37"/>
  <c r="J22" i="37"/>
  <c r="L22" i="37"/>
  <c r="D24" i="37"/>
  <c r="B4270" i="106" s="1"/>
  <c r="D4270" i="106" s="1"/>
  <c r="B83" i="36"/>
  <c r="B2597" i="106"/>
  <c r="D2597" i="106" s="1"/>
  <c r="B5770" i="106"/>
  <c r="D5770" i="106" s="1"/>
  <c r="F135" i="34"/>
  <c r="F129" i="34"/>
  <c r="F128" i="34"/>
  <c r="F127" i="34"/>
  <c r="F110" i="34"/>
  <c r="B6014" i="106"/>
  <c r="D6014" i="106" s="1"/>
  <c r="B5847" i="106"/>
  <c r="D5847" i="106" s="1"/>
  <c r="B5752" i="106"/>
  <c r="D5752" i="106" s="1"/>
  <c r="I6" i="4"/>
  <c r="B5011" i="106" s="1"/>
  <c r="D5011" i="106" s="1"/>
  <c r="J173" i="5"/>
  <c r="B6397" i="106" s="1"/>
  <c r="D6397" i="106" s="1"/>
  <c r="H173" i="5"/>
  <c r="C172" i="5"/>
  <c r="B5214" i="106" s="1"/>
  <c r="D5214" i="106" s="1"/>
  <c r="H109" i="5"/>
  <c r="B6025" i="106" s="1"/>
  <c r="D6025" i="106" s="1"/>
  <c r="F106" i="34"/>
  <c r="F105" i="34"/>
  <c r="F104" i="34"/>
  <c r="H4" i="4"/>
  <c r="B2655" i="106" s="1"/>
  <c r="D2655" i="106" s="1"/>
  <c r="B5906" i="106"/>
  <c r="D5906" i="106" s="1"/>
  <c r="H6" i="4"/>
  <c r="B2656" i="106" s="1"/>
  <c r="D2656" i="106" s="1"/>
  <c r="D17" i="7"/>
  <c r="B4104" i="106" s="1"/>
  <c r="D4104" i="106" s="1"/>
  <c r="D15" i="7"/>
  <c r="B1772" i="106" s="1"/>
  <c r="D1772" i="106" s="1"/>
  <c r="B7760" i="106"/>
  <c r="D7760" i="106" s="1"/>
  <c r="D18" i="7" l="1"/>
  <c r="B4105" i="106" s="1"/>
  <c r="D4105" i="106" s="1"/>
  <c r="B1746" i="106"/>
  <c r="D1746" i="106" s="1"/>
  <c r="J6" i="4"/>
  <c r="B6221" i="106" s="1"/>
  <c r="D6221" i="106" s="1"/>
  <c r="D109" i="5"/>
  <c r="D4" i="4" s="1"/>
  <c r="B2564" i="106" s="1"/>
  <c r="D2564" i="106" s="1"/>
  <c r="J109" i="5"/>
  <c r="J4" i="4" s="1"/>
  <c r="B6220" i="106" s="1"/>
  <c r="D6220" i="106" s="1"/>
  <c r="K274" i="5"/>
  <c r="K7" i="4" s="1"/>
  <c r="B3718" i="106" s="1"/>
  <c r="D3718" i="106" s="1"/>
  <c r="F94" i="34"/>
  <c r="F126" i="34"/>
  <c r="F130" i="34"/>
  <c r="D14" i="7"/>
  <c r="B1770" i="106" s="1"/>
  <c r="D1770" i="106" s="1"/>
  <c r="L5" i="11"/>
  <c r="B2056" i="106" s="1"/>
  <c r="D2056" i="106" s="1"/>
  <c r="I274" i="5"/>
  <c r="I331" i="29"/>
  <c r="B7222" i="106" s="1"/>
  <c r="D7222" i="106" s="1"/>
  <c r="G331" i="29"/>
  <c r="B7220" i="106" s="1"/>
  <c r="D7220" i="106" s="1"/>
  <c r="K329" i="29"/>
  <c r="J41" i="3"/>
  <c r="D6103" i="106"/>
  <c r="B1352" i="106"/>
  <c r="D1352" i="106" s="1"/>
  <c r="E204" i="29"/>
  <c r="B1353" i="106" s="1"/>
  <c r="D1353" i="106" s="1"/>
  <c r="H354" i="29"/>
  <c r="B3660" i="106" s="1"/>
  <c r="D3660" i="106" s="1"/>
  <c r="G341" i="29"/>
  <c r="B3649" i="106" s="1"/>
  <c r="D3649" i="106" s="1"/>
  <c r="L13" i="11"/>
  <c r="B2060" i="106" s="1"/>
  <c r="D2060" i="106" s="1"/>
  <c r="K286" i="29"/>
  <c r="K223" i="29"/>
  <c r="H288" i="29"/>
  <c r="B1454" i="106" s="1"/>
  <c r="D1454" i="106" s="1"/>
  <c r="H129" i="29"/>
  <c r="F41" i="3"/>
  <c r="D75" i="36"/>
  <c r="D59" i="36"/>
  <c r="D60" i="36"/>
  <c r="B283" i="106"/>
  <c r="D283" i="106" s="1"/>
  <c r="N23" i="3"/>
  <c r="B284" i="106" s="1"/>
  <c r="D284" i="106" s="1"/>
  <c r="B4172" i="106"/>
  <c r="D4172" i="106" s="1"/>
  <c r="F61" i="34"/>
  <c r="K16" i="11"/>
  <c r="B2055" i="106" s="1"/>
  <c r="D2055" i="106" s="1"/>
  <c r="F16" i="11"/>
  <c r="D11" i="37"/>
  <c r="D37" i="36"/>
  <c r="K344" i="29"/>
  <c r="B3670" i="106"/>
  <c r="D3670" i="106" s="1"/>
  <c r="K341" i="29"/>
  <c r="K13" i="4" s="1"/>
  <c r="B3572" i="106" s="1"/>
  <c r="D3572" i="106" s="1"/>
  <c r="C331" i="29"/>
  <c r="B7216" i="106" s="1"/>
  <c r="D7216" i="106" s="1"/>
  <c r="K323" i="29"/>
  <c r="B1474" i="106"/>
  <c r="D1474" i="106" s="1"/>
  <c r="G12" i="4"/>
  <c r="K178" i="29"/>
  <c r="F13" i="4" s="1"/>
  <c r="B2596" i="106" s="1"/>
  <c r="D2596" i="106" s="1"/>
  <c r="C204" i="29"/>
  <c r="B1340" i="106" s="1"/>
  <c r="D1340" i="106" s="1"/>
  <c r="B1241" i="106"/>
  <c r="D1241" i="106" s="1"/>
  <c r="E150" i="29"/>
  <c r="B1242" i="106" s="1"/>
  <c r="D1242" i="106" s="1"/>
  <c r="B1239" i="106"/>
  <c r="D1239" i="106" s="1"/>
  <c r="C150" i="29"/>
  <c r="B1226" i="106" s="1"/>
  <c r="D1226" i="106" s="1"/>
  <c r="K109" i="5"/>
  <c r="K275" i="5" s="1"/>
  <c r="B6023" i="106" s="1"/>
  <c r="D6023" i="106" s="1"/>
  <c r="J275" i="5"/>
  <c r="B7055" i="106" s="1"/>
  <c r="D7055" i="106" s="1"/>
  <c r="B6352" i="106"/>
  <c r="D6352" i="106" s="1"/>
  <c r="G109" i="5"/>
  <c r="B5618" i="106"/>
  <c r="D5618" i="106" s="1"/>
  <c r="F173" i="5"/>
  <c r="F6" i="4" s="1"/>
  <c r="B2593" i="106" s="1"/>
  <c r="D2593" i="106" s="1"/>
  <c r="F109" i="5"/>
  <c r="E109" i="5"/>
  <c r="E4" i="4" s="1"/>
  <c r="B2630" i="106" s="1"/>
  <c r="D2630" i="106" s="1"/>
  <c r="D172" i="5"/>
  <c r="B5356" i="106"/>
  <c r="D5356" i="106" s="1"/>
  <c r="C173" i="5"/>
  <c r="B5223" i="106" s="1"/>
  <c r="D5223" i="106" s="1"/>
  <c r="D4" i="7"/>
  <c r="B1760" i="106" s="1"/>
  <c r="D1760" i="106" s="1"/>
  <c r="C109" i="5"/>
  <c r="L354" i="29"/>
  <c r="L331" i="29"/>
  <c r="L305" i="29"/>
  <c r="D13" i="7"/>
  <c r="B3726" i="106" s="1"/>
  <c r="D3726" i="106" s="1"/>
  <c r="D11" i="7"/>
  <c r="B1768" i="106" s="1"/>
  <c r="D1768" i="106" s="1"/>
  <c r="D7" i="7"/>
  <c r="B1763" i="106" s="1"/>
  <c r="D1763" i="106" s="1"/>
  <c r="D9" i="7"/>
  <c r="B1767" i="106" s="1"/>
  <c r="D1767" i="106" s="1"/>
  <c r="G15" i="145"/>
  <c r="D12" i="7"/>
  <c r="B1769" i="106" s="1"/>
  <c r="D1769" i="106" s="1"/>
  <c r="D5" i="7"/>
  <c r="B1761" i="106" s="1"/>
  <c r="D1761" i="106" s="1"/>
  <c r="K28" i="118"/>
  <c r="O27" i="118" s="1"/>
  <c r="O29" i="118" s="1"/>
  <c r="A1" i="131"/>
  <c r="L3" i="11"/>
  <c r="B7596" i="106" s="1"/>
  <c r="L9" i="11"/>
  <c r="B7614" i="106" s="1"/>
  <c r="L10" i="11"/>
  <c r="B2058" i="106" s="1"/>
  <c r="D2058" i="106" s="1"/>
  <c r="D10" i="7"/>
  <c r="B1765" i="106" s="1"/>
  <c r="D1765" i="106" s="1"/>
  <c r="D16" i="7"/>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K102" i="29" l="1"/>
  <c r="F53" i="34" s="1"/>
  <c r="D7254" i="106"/>
  <c r="D7256" i="106"/>
  <c r="D7251" i="106"/>
  <c r="D7250" i="106"/>
  <c r="F274" i="5"/>
  <c r="K331" i="29"/>
  <c r="K332" i="29" s="1"/>
  <c r="B7225" i="106" s="1"/>
  <c r="D7225" i="106" s="1"/>
  <c r="G354" i="29"/>
  <c r="B3650" i="106" s="1"/>
  <c r="D3650" i="106" s="1"/>
  <c r="B6216" i="106"/>
  <c r="D6216" i="106" s="1"/>
  <c r="D57" i="36"/>
  <c r="B171" i="106"/>
  <c r="D171" i="106" s="1"/>
  <c r="D53" i="36"/>
  <c r="B1515" i="106"/>
  <c r="D1515" i="106" s="1"/>
  <c r="G16" i="4"/>
  <c r="B2611" i="106" s="1"/>
  <c r="D2611" i="106" s="1"/>
  <c r="L16" i="11"/>
  <c r="B2061" i="106" s="1"/>
  <c r="D2061" i="106" s="1"/>
  <c r="B2031" i="106"/>
  <c r="D2031" i="106" s="1"/>
  <c r="B3674" i="106"/>
  <c r="D3674" i="106" s="1"/>
  <c r="K15" i="4"/>
  <c r="B3573" i="106" s="1"/>
  <c r="D3573" i="106" s="1"/>
  <c r="B7207" i="106"/>
  <c r="D7207" i="106" s="1"/>
  <c r="J13" i="4"/>
  <c r="B7042" i="106" s="1"/>
  <c r="D7042" i="106" s="1"/>
  <c r="C114" i="29"/>
  <c r="B757" i="106" s="1"/>
  <c r="D757" i="106" s="1"/>
  <c r="K4" i="4"/>
  <c r="B6028" i="106"/>
  <c r="D6028" i="106" s="1"/>
  <c r="B6024" i="106"/>
  <c r="D6024" i="106" s="1"/>
  <c r="G4" i="4"/>
  <c r="B2603" i="106" s="1"/>
  <c r="D2603" i="106" s="1"/>
  <c r="B5653" i="106"/>
  <c r="D5653" i="106" s="1"/>
  <c r="F275" i="5"/>
  <c r="B5720" i="106" s="1"/>
  <c r="D5720" i="106" s="1"/>
  <c r="F4" i="4"/>
  <c r="B2591" i="106" s="1"/>
  <c r="D2591" i="106" s="1"/>
  <c r="B5588" i="106"/>
  <c r="D5588" i="106" s="1"/>
  <c r="B5412" i="106"/>
  <c r="D5412" i="106" s="1"/>
  <c r="D173" i="5"/>
  <c r="D19" i="7"/>
  <c r="B1775" i="106" s="1"/>
  <c r="D1775" i="106" s="1"/>
  <c r="C6" i="4"/>
  <c r="B2553" i="106" s="1"/>
  <c r="D2553" i="106" s="1"/>
  <c r="B5121" i="106"/>
  <c r="D5121" i="106" s="1"/>
  <c r="C4" i="4"/>
  <c r="B2551" i="106" s="1"/>
  <c r="D2551" i="106" s="1"/>
  <c r="L114"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F13" i="34" l="1"/>
  <c r="J17" i="4"/>
  <c r="B3569" i="106"/>
  <c r="D3569" i="106" s="1"/>
  <c r="K8" i="4"/>
  <c r="F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K10" i="4" l="1"/>
  <c r="B4130" i="106" s="1"/>
  <c r="D4130" i="106" s="1"/>
  <c r="B3571" i="106"/>
  <c r="D3571" i="106" s="1"/>
  <c r="D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<sst xmlns="http://schemas.openxmlformats.org/spreadsheetml/2006/main" count="5043" uniqueCount="2118">
  <si>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</si>
  <si>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</si>
  <si>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</si>
  <si>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</si>
  <si>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</si>
  <si>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</si>
  <si>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</si>
  <si>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</si>
  <si>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</si>
  <si>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</si>
  <si>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</si>
  <si>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</si>
  <si>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</si>
  <si>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</si>
  <si>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</si>
  <si>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</si>
  <si>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</si>
  <si>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</si>
  <si>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</si>
  <si>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</si>
  <si>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</si>
  <si>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</si>
  <si>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</si>
  <si>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</si>
  <si>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</si>
  <si>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</si>
  <si>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</si>
  <si>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</si>
  <si>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</si>
  <si>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</si>
  <si>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</si>
  <si>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</si>
  <si>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</si>
  <si>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</si>
  <si>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</si>
  <si>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</si>
  <si>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</si>
  <si>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</si>
  <si>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</si>
  <si>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</si>
  <si>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</si>
  <si>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</si>
  <si>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</si>
  <si>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</si>
  <si>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</si>
  <si>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</si>
  <si>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</si>
  <si>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</si>
  <si>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</si>
  <si>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</si>
  <si>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</si>
  <si>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</si>
  <si>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</si>
  <si>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</si>
  <si>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</si>
  <si>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</si>
  <si>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</si>
  <si>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</si>
  <si>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</si>
  <si>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</si>
  <si>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</si>
  <si>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</si>
  <si>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</si>
  <si>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</si>
  <si>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</si>
  <si>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</si>
  <si>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</si>
  <si>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</si>
  <si>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</si>
  <si>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</si>
  <si>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</si>
  <si>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</si>
  <si>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</si>
  <si>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</si>
  <si>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</si>
  <si>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</si>
  <si>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</si>
  <si>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</si>
  <si>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</si>
  <si>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</si>
  <si>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</si>
  <si>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</si>
  <si>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</si>
  <si>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</si>
  <si>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</si>
  <si>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</si>
  <si>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</si>
  <si>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</si>
  <si>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</si>
  <si>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</si>
  <si>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</si>
  <si>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</si>
  <si>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</si>
  <si>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</si>
  <si>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</si>
  <si>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</si>
  <si>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</si>
  <si>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</si>
  <si>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</si>
  <si>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</si>
  <si>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</si>
  <si>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</si>
  <si>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</si>
  <si>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</si>
  <si>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</si>
  <si>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</si>
  <si>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</si>
  <si>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</si>
  <si>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</si>
  <si>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</si>
  <si>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</si>
  <si>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</si>
  <si>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</si>
  <si>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</si>
  <si>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</si>
  <si>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</si>
  <si>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</si>
  <si>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</si>
  <si>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</si>
  <si>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</si>
  <si>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</si>
  <si>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</si>
  <si>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</si>
  <si>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</si>
  <si>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</si>
  <si>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</si>
  <si>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</si>
  <si>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</si>
  <si>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</si>
  <si>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</si>
  <si>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</si>
  <si>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</si>
  <si>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</si>
  <si>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</si>
  <si>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</si>
  <si>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</si>
  <si>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</si>
  <si>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</si>
  <si>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</si>
  <si>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</si>
  <si>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</si>
  <si>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</si>
  <si>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</si>
  <si>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</si>
  <si>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</si>
  <si>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</si>
  <si>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</si>
  <si>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</si>
  <si>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</si>
  <si>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</si>
  <si>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</si>
  <si>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</si>
  <si>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</si>
  <si>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</si>
  <si>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</si>
  <si>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</si>
  <si>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</si>
  <si>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</si>
  <si>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</si>
  <si>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</si>
  <si>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</si>
  <si>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</si>
  <si>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</si>
  <si>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</si>
  <si>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</si>
  <si>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</si>
  <si>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</si>
  <si>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</si>
  <si>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</si>
  <si>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</si>
  <si>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</si>
  <si>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</si>
  <si>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</si>
  <si>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</si>
  <si>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</si>
  <si>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</si>
  <si>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</si>
  <si>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</si>
  <si>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</si>
  <si>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</si>
  <si>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</si>
  <si>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</si>
  <si>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</si>
  <si>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</si>
  <si>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</si>
  <si>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</si>
  <si>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</si>
  <si>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</si>
  <si>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</si>
  <si>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</si>
  <si>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</si>
  <si>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</si>
  <si>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</si>
  <si>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</si>
  <si>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</si>
  <si>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</si>
  <si>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</si>
  <si>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</si>
  <si>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</si>
  <si>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</si>
  <si>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</si>
  <si>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</si>
  <si>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</si>
  <si>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</si>
  <si>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</si>
  <si>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</si>
  <si>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</si>
  <si>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</si>
  <si>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</si>
  <si>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</si>
  <si>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</si>
  <si>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</si>
  <si>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</si>
  <si>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</si>
  <si>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</si>
  <si>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</si>
  <si>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</si>
  <si>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</si>
  <si>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</si>
  <si>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</si>
  <si>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</si>
  <si>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</si>
  <si>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</si>
  <si>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</si>
  <si>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</si>
  <si>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</si>
  <si>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</si>
  <si>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</si>
  <si>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</si>
  <si>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</si>
  <si>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</si>
  <si>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</si>
  <si>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</si>
  <si>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</si>
  <si>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</si>
  <si>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</si>
  <si>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</si>
  <si>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</si>
  <si>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</si>
  <si>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</si>
  <si>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</si>
  <si>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</si>
  <si>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</si>
  <si>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</si>
  <si>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</si>
  <si>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</si>
  <si>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</si>
  <si>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</si>
  <si>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</si>
  <si>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</si>
  <si>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</si>
  <si>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</si>
  <si>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</si>
  <si>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</si>
  <si>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</si>
  <si>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</si>
  <si>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</si>
  <si>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</si>
  <si>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</si>
  <si>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</si>
  <si>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</si>
  <si>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</si>
  <si>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</si>
  <si>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</si>
  <si>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</si>
  <si>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</si>
  <si>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</si>
  <si>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</si>
  <si>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</si>
  <si>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</si>
  <si>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</si>
  <si>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</si>
  <si>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</si>
  <si>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</si>
  <si>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</si>
  <si>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</si>
  <si>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</si>
  <si>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</si>
  <si>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</si>
  <si>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</si>
  <si>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</si>
  <si>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</si>
  <si>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</si>
  <si>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</si>
  <si>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</si>
  <si>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</si>
  <si>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</si>
  <si>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</si>
  <si>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</si>
  <si>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</si>
  <si>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</si>
  <si>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</si>
  <si>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</si>
  <si>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</si>
  <si>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</si>
  <si>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</si>
  <si>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</si>
  <si>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</si>
  <si>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</si>
  <si>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</si>
  <si>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</si>
  <si>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</si>
  <si>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</si>
  <si>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</si>
  <si>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</si>
  <si>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</si>
  <si>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</si>
  <si>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</si>
  <si>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</si>
  <si>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</si>
  <si>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</si>
  <si>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</si>
  <si>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</si>
  <si>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</si>
  <si>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</si>
  <si>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</si>
  <si>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</si>
  <si>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</si>
  <si>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</si>
  <si>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</si>
  <si>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</si>
  <si>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</si>
  <si>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</si>
  <si>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</si>
  <si>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</si>
  <si>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</si>
  <si>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</si>
  <si>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</si>
  <si>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</si>
  <si>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</si>
  <si>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</si>
  <si>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</si>
  <si>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</si>
  <si>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</si>
  <si>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</si>
  <si>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</si>
  <si>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</si>
  <si>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</si>
  <si>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</si>
  <si>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</si>
  <si>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</si>
  <si>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</si>
  <si>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</si>
  <si>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</si>
  <si>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</si>
  <si>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</si>
  <si>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</si>
  <si>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</si>
  <si>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</si>
  <si>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</si>
  <si>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</si>
  <si>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</si>
  <si>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</si>
  <si>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</si>
  <si>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</si>
  <si>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</si>
  <si>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</si>
  <si>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</si>
  <si>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</si>
  <si>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</si>
  <si>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</si>
  <si>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</si>
  <si>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</si>
  <si>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</si>
  <si>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</si>
  <si>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</si>
  <si>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</si>
  <si>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</si>
  <si>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</si>
  <si>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</si>
  <si>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</si>
  <si>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</si>
  <si>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</si>
  <si>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</si>
  <si>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</si>
  <si>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</si>
  <si>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</si>
  <si>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</si>
  <si>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</si>
  <si>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</si>
  <si>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</si>
  <si>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</si>
  <si>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</si>
  <si>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</si>
  <si>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</si>
  <si>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</si>
  <si>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</si>
  <si>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</si>
  <si>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</si>
  <si>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</si>
  <si>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</si>
  <si>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</si>
  <si>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</si>
  <si>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</si>
  <si>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</si>
  <si>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</si>
  <si>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</si>
  <si>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</si>
  <si>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</si>
  <si>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</si>
  <si>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</si>
  <si>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</si>
  <si>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</si>
  <si>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</si>
  <si>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</si>
  <si>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</si>
  <si>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</si>
  <si>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</si>
  <si>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</si>
  <si>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</si>
  <si>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</si>
  <si>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</si>
  <si>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</si>
  <si>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</si>
  <si>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</si>
  <si>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</si>
  <si>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</si>
  <si>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</si>
  <si>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</si>
  <si>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</si>
  <si>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</si>
  <si>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</si>
  <si>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</si>
  <si>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</si>
  <si>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</si>
  <si>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</si>
  <si>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</si>
  <si>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</si>
  <si>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</si>
  <si>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</si>
  <si>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</si>
  <si>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</si>
  <si>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</si>
  <si>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</si>
  <si>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</si>
  <si>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</si>
  <si>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</si>
  <si>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</si>
  <si>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</si>
  <si>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</si>
  <si>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</si>
  <si>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</si>
  <si>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</si>
  <si>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</si>
  <si>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</si>
  <si>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</si>
  <si>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</si>
  <si>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</si>
  <si>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</si>
  <si>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</si>
  <si>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</si>
  <si>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</si>
  <si>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</si>
  <si>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</si>
  <si>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</si>
  <si>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</si>
  <si>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</si>
  <si>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</si>
  <si>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</si>
  <si>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</si>
  <si>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</si>
  <si>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</si>
  <si>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</si>
  <si>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</si>
  <si>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</si>
  <si>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</si>
  <si>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</si>
  <si>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</si>
  <si>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</si>
  <si>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</si>
  <si>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</si>
  <si>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</si>
  <si>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</si>
  <si>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</si>
  <si>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</si>
  <si>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</si>
  <si>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</si>
  <si>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</si>
  <si>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</si>
  <si>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</si>
  <si>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</si>
  <si>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</si>
  <si>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</si>
  <si>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</si>
  <si>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</si>
  <si>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</si>
  <si>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</si>
  <si>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</si>
  <si>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</si>
  <si>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</si>
  <si>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</si>
  <si>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</si>
  <si>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</si>
  <si>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</si>
  <si>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</si>
  <si>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</si>
  <si>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</si>
  <si>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</si>
  <si>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</si>
  <si>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</si>
  <si>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</si>
  <si>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</si>
  <si>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</si>
  <si>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</si>
  <si>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</si>
  <si>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</si>
  <si>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</si>
  <si>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</si>
  <si>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</si>
  <si>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</si>
  <si>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</si>
  <si>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</si>
  <si>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</si>
  <si>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</si>
  <si>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</si>
  <si>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</si>
  <si>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</si>
  <si>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</si>
  <si>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</si>
  <si>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</si>
  <si>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</si>
  <si>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</si>
  <si>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</si>
  <si>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</si>
  <si>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</si>
  <si>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</si>
  <si>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</si>
  <si>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</si>
  <si>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</si>
  <si>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</si>
  <si>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</si>
  <si>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</si>
  <si>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</si>
  <si>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</si>
  <si>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</si>
  <si>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</si>
  <si>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</si>
  <si>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</si>
  <si>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</si>
  <si>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</si>
  <si>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</si>
  <si>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</si>
  <si>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</si>
  <si>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</si>
  <si>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</si>
  <si>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</si>
  <si>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</si>
  <si>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</si>
  <si>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</si>
  <si>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</si>
  <si>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</si>
  <si>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</si>
  <si>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</si>
  <si>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</si>
  <si>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</si>
  <si>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</si>
  <si>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</si>
  <si>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</si>
  <si>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</si>
  <si>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</si>
  <si>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</si>
  <si>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</si>
  <si>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</si>
  <si>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</si>
  <si>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</si>
  <si>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</si>
  <si>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</si>
  <si>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</si>
  <si>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</si>
  <si>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</si>
  <si>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</si>
  <si>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</si>
  <si>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</si>
  <si>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</si>
  <si>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</si>
  <si>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</si>
  <si>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</si>
  <si>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</si>
  <si>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</si>
  <si>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</si>
  <si>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</si>
  <si>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</si>
  <si>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</si>
  <si>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</si>
  <si>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</si>
  <si>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</si>
  <si>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</si>
  <si>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</si>
  <si>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</si>
  <si>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</si>
  <si>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</si>
  <si>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</si>
  <si>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</si>
  <si>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</si>
  <si>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</si>
  <si>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</si>
  <si>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</si>
  <si>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</si>
  <si>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</si>
  <si>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</si>
  <si>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</si>
  <si>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</si>
  <si>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</si>
  <si>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</si>
  <si>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</si>
  <si>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</si>
  <si>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</si>
  <si>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</si>
  <si>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</si>
  <si>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</si>
  <si>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</si>
  <si>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</si>
  <si>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</si>
  <si>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</si>
  <si>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</si>
  <si>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</si>
  <si>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</si>
  <si>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</si>
  <si>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</si>
  <si>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</si>
  <si>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</si>
  <si>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</si>
  <si>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</si>
  <si>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</si>
  <si>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</si>
  <si>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</si>
  <si>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</si>
  <si>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</si>
  <si>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</si>
  <si>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</si>
  <si>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</si>
  <si>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</si>
  <si>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</si>
  <si>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</si>
  <si>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</si>
  <si>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</si>
  <si>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</si>
  <si>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</si>
  <si>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</si>
  <si>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</si>
  <si>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</si>
  <si>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</si>
  <si>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</si>
  <si>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</si>
  <si>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</si>
  <si>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</si>
  <si>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</si>
  <si>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</si>
  <si>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</si>
  <si>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</si>
  <si>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</si>
  <si>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</si>
  <si>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</si>
  <si>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</si>
  <si>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</si>
  <si>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</si>
  <si>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</si>
  <si>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</si>
  <si>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</si>
  <si>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</si>
  <si>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</si>
  <si>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</si>
  <si>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</si>
  <si>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</si>
  <si>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</si>
  <si>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</si>
  <si>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</si>
  <si>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</si>
  <si>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</si>
  <si>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</si>
  <si>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</si>
  <si>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</si>
  <si>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</si>
  <si>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</si>
  <si>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</si>
  <si>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</si>
  <si>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</si>
  <si>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</si>
  <si>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</si>
  <si>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</si>
  <si>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</si>
  <si>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</si>
  <si>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</si>
  <si>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</si>
  <si>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</si>
  <si>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</si>
  <si>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</si>
  <si>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</si>
  <si>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</si>
  <si>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</si>
  <si>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</si>
  <si>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</si>
  <si>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</si>
  <si>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</si>
  <si>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</si>
  <si>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</si>
  <si>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</si>
  <si>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</si>
  <si>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</si>
  <si>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</si>
  <si>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</si>
  <si>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</si>
  <si>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</si>
  <si>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</si>
  <si>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</si>
  <si>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</si>
  <si>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</si>
  <si>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</si>
  <si>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</si>
  <si>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</si>
  <si>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</si>
  <si>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</si>
  <si>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</si>
  <si>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</si>
  <si>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</si>
  <si>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</si>
  <si>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</si>
  <si>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</si>
  <si>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</si>
  <si>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</si>
  <si>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</si>
  <si>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</si>
  <si>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</si>
  <si>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</si>
  <si>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</si>
  <si>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</si>
  <si>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</si>
  <si>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</si>
  <si>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</si>
  <si>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</si>
  <si>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</si>
  <si>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</si>
  <si>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</si>
  <si>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</si>
  <si>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</si>
  <si>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</si>
  <si>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</si>
  <si>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</si>
  <si>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</si>
  <si>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</si>
  <si>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</si>
  <si>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</si>
  <si>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</si>
  <si>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</si>
  <si>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</si>
  <si>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</si>
  <si>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</si>
  <si>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</si>
  <si>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</si>
  <si>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</si>
  <si>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</si>
  <si>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</si>
  <si>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</si>
  <si>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</si>
  <si>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</si>
  <si>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</si>
  <si>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</si>
  <si>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</si>
  <si>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</si>
  <si>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</si>
  <si>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</si>
  <si>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</si>
  <si>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</si>
  <si>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</si>
  <si>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</si>
  <si>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</si>
  <si>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</si>
  <si>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</si>
  <si>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</si>
  <si>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</si>
  <si>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</si>
  <si>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</si>
  <si>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</si>
  <si>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</si>
  <si>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</si>
  <si>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</si>
  <si>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</si>
  <si>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</si>
  <si>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</si>
  <si>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</si>
  <si>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</si>
  <si>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</si>
  <si>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</si>
  <si>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</si>
  <si>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</si>
  <si>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</si>
  <si>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</si>
  <si>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</si>
  <si>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</si>
  <si>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</si>
  <si>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</si>
  <si>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</si>
  <si>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</si>
  <si>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</si>
  <si>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</si>
  <si>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</si>
  <si>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</si>
  <si>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</si>
  <si>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</si>
  <si>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</si>
  <si>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</si>
  <si>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</si>
  <si>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</si>
  <si>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</si>
  <si>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</si>
  <si>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</si>
  <si>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</si>
  <si>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</si>
  <si>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</si>
  <si>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</si>
  <si>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</si>
  <si>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</si>
  <si>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</si>
  <si>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</si>
  <si>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</si>
  <si>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</si>
  <si>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</si>
  <si>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</si>
  <si>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</si>
  <si>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</si>
  <si>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</si>
  <si>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</si>
  <si>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</si>
  <si>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</si>
  <si>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</si>
  <si>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</si>
  <si>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</si>
  <si>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</si>
  <si>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</si>
  <si>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</si>
  <si>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</si>
  <si>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</si>
  <si>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</si>
  <si>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</si>
  <si>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</si>
  <si>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</si>
  <si>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</si>
  <si>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</si>
  <si>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</si>
  <si>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</si>
  <si>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</si>
  <si>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</si>
  <si>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</si>
  <si>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</si>
  <si>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</si>
  <si>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</si>
  <si>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</si>
  <si>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</si>
  <si>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</si>
  <si>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</si>
  <si>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</si>
  <si>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</si>
  <si>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</si>
  <si>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</si>
  <si>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</si>
  <si>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</si>
  <si>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</si>
  <si>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</si>
  <si>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</si>
  <si>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</si>
  <si>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</si>
  <si>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</si>
  <si>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</si>
  <si>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</si>
  <si>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</si>
  <si>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</si>
  <si>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</si>
  <si>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</si>
  <si>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</si>
  <si>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</si>
  <si>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</si>
  <si>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</si>
  <si>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</si>
  <si>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</si>
  <si>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</si>
  <si>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</si>
  <si>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</si>
  <si>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</si>
  <si>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</si>
  <si>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</si>
  <si>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</si>
  <si>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</si>
  <si>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</si>
  <si>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</si>
  <si>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</si>
  <si>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</si>
  <si>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</si>
  <si>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</si>
  <si>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</si>
  <si>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</si>
  <si>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</si>
  <si>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</si>
  <si>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</si>
  <si>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</si>
  <si>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</si>
  <si>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</si>
  <si>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</si>
  <si>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</si>
  <si>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</si>
  <si>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</si>
  <si>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</si>
  <si>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</si>
  <si>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</si>
  <si>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</si>
  <si>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</si>
  <si>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</si>
  <si>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</si>
  <si>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</si>
  <si>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</si>
  <si>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</si>
  <si>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</si>
  <si>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</si>
  <si>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</si>
  <si>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</si>
  <si>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</si>
  <si>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</si>
  <si>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</si>
  <si>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</si>
  <si>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</si>
  <si>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</si>
  <si>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</si>
  <si>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</si>
  <si>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</si>
  <si>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</si>
  <si>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</si>
  <si>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</si>
  <si>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</si>
  <si>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</si>
  <si>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</si>
  <si>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</si>
  <si>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</si>
  <si>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</si>
  <si>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</si>
  <si>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</si>
  <si>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</si>
  <si>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</si>
  <si>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</si>
  <si>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</si>
  <si>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</si>
  <si>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</si>
  <si>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</si>
  <si>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</si>
  <si>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</si>
  <si>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</si>
  <si>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</si>
  <si>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</si>
  <si>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</si>
  <si>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</si>
  <si>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</si>
  <si>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</si>
  <si>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</si>
  <si>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</si>
  <si>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</si>
  <si>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</si>
  <si>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</si>
  <si>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</si>
  <si>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</si>
  <si>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</si>
  <si>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</si>
  <si>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</si>
  <si>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</si>
  <si>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</si>
  <si>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</si>
  <si>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</si>
  <si>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</si>
  <si>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</si>
  <si>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</si>
  <si>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</si>
  <si>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</si>
  <si>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</si>
  <si>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</si>
  <si>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</si>
  <si>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</si>
  <si>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</si>
  <si>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</si>
  <si>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</si>
  <si>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</si>
  <si>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</si>
  <si>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</si>
  <si>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</si>
  <si>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</si>
  <si>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</si>
  <si>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</si>
  <si>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</si>
  <si>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</si>
  <si>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</si>
  <si>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</si>
  <si>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</si>
  <si>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</si>
  <si>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</si>
  <si>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</si>
  <si>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</si>
  <si>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</si>
  <si>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</si>
  <si>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</si>
  <si>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</si>
  <si>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</si>
  <si>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</si>
  <si>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</si>
  <si>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</si>
  <si>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</si>
  <si>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</si>
  <si>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</si>
  <si>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</si>
  <si>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</si>
  <si>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</si>
  <si>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</si>
  <si>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</si>
  <si>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</si>
  <si>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</si>
  <si>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</si>
  <si>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</si>
  <si>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</si>
  <si>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</si>
  <si>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</si>
  <si>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</si>
  <si>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</si>
  <si>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</si>
  <si>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</si>
  <si>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</si>
  <si>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</si>
  <si>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</si>
  <si>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</si>
  <si>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</si>
  <si>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</si>
  <si>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</si>
  <si>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</si>
  <si>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</si>
  <si>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</si>
  <si>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</si>
  <si>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</si>
  <si>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</si>
  <si>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</si>
  <si>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</si>
  <si>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</si>
  <si>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</si>
  <si>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</si>
  <si>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</si>
  <si>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</si>
  <si>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</si>
  <si>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</si>
  <si>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</si>
  <si>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</si>
  <si>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</si>
  <si>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</si>
  <si>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</si>
  <si>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</si>
  <si>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</si>
  <si>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</si>
  <si>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</si>
  <si>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</si>
  <si>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</si>
  <si>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</si>
  <si>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</si>
  <si>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</si>
  <si>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</si>
  <si>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</si>
  <si>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</si>
  <si>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</si>
  <si>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</si>
  <si>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</si>
  <si>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</si>
  <si>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</si>
  <si>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</si>
  <si>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</si>
  <si>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</si>
  <si>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</si>
  <si>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</si>
  <si>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</si>
  <si>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</si>
  <si>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</si>
  <si>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</si>
  <si>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</si>
  <si>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</si>
  <si>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</si>
  <si>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</si>
  <si>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</si>
  <si>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</si>
  <si>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</si>
  <si>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</si>
  <si>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</si>
  <si>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</si>
  <si>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</si>
  <si>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</si>
  <si>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</si>
  <si>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</si>
  <si>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</si>
  <si>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</si>
  <si>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</si>
  <si>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</si>
  <si>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</si>
  <si>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</si>
  <si>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</si>
  <si>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</si>
  <si>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</si>
  <si>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</si>
  <si>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</si>
  <si>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</si>
  <si>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</si>
  <si>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</si>
  <si>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</si>
  <si>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</si>
  <si>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</si>
  <si>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</si>
  <si>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</si>
  <si>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</si>
  <si>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</si>
  <si>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</si>
  <si>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</si>
  <si>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</si>
  <si>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</si>
  <si>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</si>
  <si>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</si>
  <si>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</si>
  <si>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</si>
  <si>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</si>
  <si>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</si>
  <si>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</si>
  <si>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</si>
  <si>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</si>
  <si>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</si>
  <si>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</si>
  <si>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</si>
  <si>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</si>
  <si>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</si>
  <si>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</si>
  <si>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</si>
  <si>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</si>
  <si>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</si>
  <si>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</si>
  <si>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</si>
  <si>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</si>
  <si>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</si>
  <si>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</si>
  <si>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</si>
  <si>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</si>
  <si>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</si>
  <si>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</si>
  <si>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</si>
  <si>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</si>
  <si>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</si>
  <si>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</si>
  <si>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</si>
  <si>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</si>
  <si>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</si>
  <si>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</si>
  <si>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</si>
  <si>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</si>
  <si>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</si>
  <si>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</si>
  <si>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</si>
  <si>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</si>
  <si>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</si>
  <si>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</si>
  <si>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</si>
  <si>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</si>
  <si>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</si>
  <si>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</si>
  <si>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</si>
  <si>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</si>
  <si>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</si>
  <si>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</si>
  <si>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</si>
  <si>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</si>
  <si>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</si>
  <si>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</si>
  <si>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</si>
  <si>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</si>
  <si>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</si>
  <si>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</si>
  <si>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</si>
  <si>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</si>
  <si>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</si>
  <si>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</si>
  <si>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</si>
  <si>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</si>
  <si>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</si>
  <si>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</si>
  <si>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</si>
  <si>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</si>
  <si>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</si>
  <si>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</si>
  <si>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</si>
  <si>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</si>
  <si>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</si>
  <si>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</si>
  <si>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</si>
  <si>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</si>
  <si>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</si>
  <si>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</si>
  <si>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</si>
  <si>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</si>
  <si>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</si>
  <si>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</si>
  <si>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</si>
  <si>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</si>
  <si>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</si>
  <si>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</si>
  <si>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</si>
  <si>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</si>
  <si>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</si>
  <si>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</si>
  <si>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</si>
  <si>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</si>
  <si>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</si>
  <si>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</si>
  <si>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</si>
  <si>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</si>
  <si>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</si>
  <si>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</si>
  <si>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</si>
  <si>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</si>
  <si>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</si>
  <si>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</si>
  <si>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</si>
  <si>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</si>
  <si>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</si>
  <si>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</si>
  <si>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</si>
  <si>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</si>
  <si>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</si>
  <si>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</si>
  <si>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</si>
  <si>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</si>
  <si>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</si>
  <si>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</si>
  <si>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</si>
  <si>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</si>
  <si>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</si>
  <si>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</si>
  <si>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</si>
  <si>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</si>
  <si>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</si>
  <si>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</si>
  <si>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</si>
  <si>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</si>
  <si>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</si>
  <si>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</si>
  <si>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</si>
  <si>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</si>
  <si>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</si>
  <si>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</si>
  <si>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</si>
  <si>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</si>
  <si>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</si>
  <si>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</si>
  <si>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</si>
  <si>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</si>
  <si>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</si>
  <si>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</si>
  <si>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</si>
  <si>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</si>
  <si>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</si>
  <si>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</si>
  <si>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</si>
  <si>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</si>
  <si>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</si>
  <si>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</si>
  <si>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</si>
  <si>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</si>
  <si>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</si>
  <si>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</si>
  <si>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</si>
  <si>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</si>
  <si>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</si>
  <si>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</si>
  <si>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</si>
  <si>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</si>
  <si>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</si>
  <si>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</si>
  <si>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</si>
  <si>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</si>
  <si>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</si>
  <si>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</si>
  <si>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</si>
  <si>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</si>
  <si>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</si>
  <si>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</si>
  <si>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</si>
  <si>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</si>
  <si>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</si>
  <si>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</si>
  <si>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</si>
  <si>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</si>
  <si>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</si>
  <si>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</si>
  <si>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</si>
  <si>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</si>
  <si>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</si>
  <si>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</si>
  <si>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</si>
  <si>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</si>
  <si>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</si>
  <si>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</si>
  <si>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</si>
  <si>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</si>
  <si>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</si>
  <si>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</si>
  <si>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</si>
  <si>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</si>
  <si>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</si>
  <si>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</si>
  <si>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</si>
  <si>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</si>
  <si>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</si>
  <si>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</si>
  <si>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</si>
  <si>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</si>
  <si>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</si>
  <si>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</si>
  <si>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</si>
  <si>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</si>
  <si>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</si>
  <si>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</si>
  <si>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</si>
  <si>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</si>
  <si>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</si>
  <si>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</si>
  <si>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</si>
  <si>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</si>
  <si>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</si>
  <si>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</si>
  <si>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</si>
  <si>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</si>
  <si>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</si>
  <si>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</si>
  <si>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</si>
  <si>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</si>
  <si>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</si>
  <si>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</si>
  <si>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</si>
  <si>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</si>
  <si>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</si>
  <si>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</si>
  <si>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</si>
  <si>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</si>
  <si>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</si>
  <si>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</si>
  <si>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</si>
  <si>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</si>
  <si>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</si>
  <si>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</si>
  <si>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</si>
  <si>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</si>
  <si>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</si>
  <si>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</si>
  <si>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</si>
  <si>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</si>
  <si>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</si>
  <si>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</si>
  <si>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</si>
  <si>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</si>
  <si>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</si>
  <si>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</si>
  <si>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</si>
  <si>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</si>
  <si>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</si>
  <si>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</si>
  <si>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</si>
  <si>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</si>
  <si>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</si>
  <si>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</si>
  <si>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</si>
  <si>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</si>
  <si>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</si>
  <si>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</si>
  <si>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</si>
  <si>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</si>
  <si>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</si>
  <si>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</si>
  <si>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</si>
  <si>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</si>
  <si>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</si>
  <si>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</si>
  <si>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</si>
  <si>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</si>
  <si>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</si>
  <si>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</si>
  <si>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</si>
  <si>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</si>
  <si>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</si>
  <si>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</si>
  <si>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</si>
  <si>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</si>
  <si>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</si>
  <si>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</si>
  <si>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</si>
  <si>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</si>
  <si>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</si>
  <si>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</si>
  <si>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</si>
  <si>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</si>
  <si>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</si>
  <si>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</si>
  <si>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</si>
  <si>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</si>
  <si>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</si>
  <si>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</si>
  <si>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</si>
  <si>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</si>
  <si>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</si>
  <si>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</si>
  <si>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</si>
  <si>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</si>
  <si>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</si>
  <si>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</si>
  <si>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</si>
  <si>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</si>
  <si>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</si>
  <si>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</si>
  <si>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</si>
  <si>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</si>
  <si>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</si>
  <si>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</si>
  <si>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</si>
  <si>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</si>
  <si>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</si>
  <si>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</si>
  <si>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</si>
  <si>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</si>
  <si>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</si>
  <si>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</si>
  <si>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</si>
  <si>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</si>
  <si>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</si>
  <si>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</si>
  <si>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</si>
  <si>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</si>
  <si>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</si>
  <si>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</si>
  <si>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</si>
  <si>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</si>
  <si>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</si>
  <si>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</si>
  <si>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</si>
  <si>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</si>
  <si>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</si>
  <si>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</si>
  <si>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</si>
  <si>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</si>
  <si>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</si>
  <si>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</si>
  <si>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</si>
  <si>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</si>
  <si>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</si>
  <si>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</si>
  <si>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</si>
  <si>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</si>
  <si>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</si>
  <si>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</si>
  <si>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</si>
  <si>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</si>
  <si>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</si>
  <si>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</si>
  <si>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</si>
  <si>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</si>
  <si>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</si>
  <si>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</si>
  <si>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</si>
  <si>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</si>
  <si>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</si>
  <si>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</si>
  <si>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</si>
  <si>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</si>
  <si>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</si>
  <si>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</si>
  <si>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</si>
  <si>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</si>
  <si>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</si>
  <si>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</si>
  <si>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</si>
  <si>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</si>
  <si>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</si>
  <si>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</si>
  <si>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</si>
  <si>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</si>
  <si>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</si>
  <si>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</si>
  <si>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</si>
  <si>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</si>
  <si>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</si>
  <si>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</si>
  <si>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</si>
  <si>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</si>
  <si>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</si>
  <si>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</si>
  <si>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</si>
  <si>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</si>
  <si>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</si>
  <si>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</si>
  <si>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</si>
  <si>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</si>
  <si>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</si>
  <si>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</si>
  <si>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</si>
  <si>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</si>
  <si>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</si>
  <si>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</si>
  <si>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</si>
  <si>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</si>
  <si>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</si>
  <si>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</si>
  <si>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</si>
  <si>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</si>
  <si>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</si>
  <si>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</si>
  <si>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</si>
  <si>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</si>
  <si>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</si>
  <si>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</si>
  <si>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</si>
  <si>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</si>
  <si>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</si>
  <si>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</si>
  <si>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</si>
  <si>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</si>
  <si>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</si>
  <si>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</si>
  <si>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</si>
  <si>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</si>
  <si>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</si>
  <si>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</si>
  <si>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</si>
  <si>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</si>
  <si>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</si>
  <si>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</si>
  <si>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</si>
  <si>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</si>
  <si>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</si>
  <si>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</si>
  <si>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</si>
  <si>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</si>
  <si>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</si>
  <si>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</si>
  <si>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</si>
  <si>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</si>
  <si>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</si>
  <si>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</si>
  <si>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</si>
  <si>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</si>
  <si>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</si>
  <si>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</si>
  <si>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</si>
  <si>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</si>
  <si>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</si>
  <si>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</si>
  <si>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</si>
  <si>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</si>
  <si>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</si>
  <si>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</si>
  <si>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</si>
  <si>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</si>
  <si>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</si>
  <si>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</si>
  <si>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</si>
  <si>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</si>
  <si>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</si>
  <si>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</si>
  <si>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</si>
  <si>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</si>
  <si>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</si>
  <si>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</si>
  <si>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</si>
  <si>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</si>
  <si>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</si>
  <si>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</si>
  <si>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</si>
  <si>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</si>
  <si>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</si>
  <si>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</si>
  <si>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</si>
  <si>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</si>
  <si>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</si>
  <si>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</si>
  <si>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</si>
  <si>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</si>
  <si>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</si>
  <si>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</si>
  <si>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</si>
  <si>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</si>
  <si>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</si>
  <si>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</si>
  <si>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</si>
  <si>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</si>
  <si>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</si>
  <si>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</si>
  <si>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</si>
  <si>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</si>
  <si>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</si>
  <si>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</si>
  <si>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</si>
  <si>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</si>
  <si>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</si>
  <si>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</si>
  <si>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</si>
  <si>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</si>
  <si>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</si>
  <si>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</si>
  <si>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</si>
  <si>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</si>
  <si>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</si>
  <si>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</si>
  <si>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</si>
  <si>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</si>
  <si>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</si>
  <si>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</si>
  <si>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</si>
  <si>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</si>
  <si>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</si>
  <si>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</si>
  <si>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</si>
  <si>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</si>
  <si>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</si>
  <si>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</si>
  <si>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</si>
  <si>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</si>
  <si>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</si>
  <si>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</si>
  <si>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</si>
  <si>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</si>
  <si>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</si>
  <si>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</si>
  <si>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</si>
  <si>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</si>
  <si>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</si>
  <si>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</si>
  <si>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</si>
  <si>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</si>
  <si>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</si>
  <si>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</si>
  <si>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</si>
  <si>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</si>
  <si>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</si>
  <si>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</si>
  <si>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</si>
  <si>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</si>
  <si>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</si>
  <si>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</si>
  <si>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</si>
  <si>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</si>
  <si>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</si>
  <si>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</si>
  <si>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</si>
  <si>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</si>
  <si>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</si>
  <si>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</si>
  <si>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</si>
  <si>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</si>
  <si>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</si>
  <si>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</si>
  <si>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</si>
  <si>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</si>
  <si>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</si>
  <si>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</si>
  <si>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</si>
  <si>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</si>
  <si>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</si>
  <si>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</si>
  <si>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</si>
  <si>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</si>
  <si>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</si>
  <si>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</si>
  <si>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</si>
  <si>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</si>
  <si>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</si>
  <si>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</si>
  <si>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</si>
  <si>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</si>
  <si>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</si>
  <si>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</si>
  <si>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</si>
  <si>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</si>
  <si>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</si>
  <si>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</si>
  <si>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</si>
  <si>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</si>
  <si>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</si>
  <si>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</si>
  <si>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</si>
  <si>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</si>
  <si>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</si>
  <si>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</si>
  <si>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</si>
  <si>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</si>
  <si>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</si>
  <si>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</si>
  <si>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</si>
  <si>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</si>
  <si>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</si>
  <si>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</si>
  <si>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</si>
  <si>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</si>
  <si>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</si>
  <si>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</si>
  <si>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</si>
  <si>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</si>
  <si>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</si>
  <si>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</si>
  <si>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</si>
  <si>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</si>
  <si>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</si>
  <si>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</si>
  <si>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</si>
  <si>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</si>
  <si>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</si>
  <si>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</si>
  <si>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</si>
  <si>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</si>
  <si>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</si>
  <si>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</si>
  <si>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</si>
  <si>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</si>
  <si>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</si>
  <si>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</si>
  <si>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</si>
  <si>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</si>
  <si>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</si>
  <si>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</si>
  <si>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</si>
  <si>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</si>
  <si>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</si>
  <si>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</si>
  <si>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</si>
  <si>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</si>
  <si>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</si>
  <si>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</si>
  <si>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</si>
  <si>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</si>
  <si>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</si>
  <si>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</si>
  <si>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</si>
  <si>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</si>
  <si>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</si>
  <si>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</si>
  <si>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</si>
  <si>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</si>
  <si>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</si>
  <si>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</si>
  <si>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</si>
  <si>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</si>
  <si>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</si>
  <si>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</si>
  <si>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</si>
  <si>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</si>
  <si>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</si>
  <si>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</si>
  <si>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</si>
  <si>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</si>
  <si>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</si>
  <si>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</si>
  <si>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</si>
  <si>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</si>
  <si>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</si>
  <si>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</si>
  <si>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</si>
  <si>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</si>
  <si>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</si>
  <si>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</si>
  <si>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</si>
  <si>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</si>
  <si>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</si>
  <si>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</si>
  <si>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</si>
  <si>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</si>
  <si>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</si>
  <si>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</si>
  <si>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</si>
  <si>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</si>
  <si>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</si>
  <si>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</si>
  <si>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</si>
  <si>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</si>
  <si>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</si>
  <si>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</si>
  <si>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</si>
  <si>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</si>
  <si>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</si>
  <si>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</si>
  <si>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</si>
  <si>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</si>
  <si>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</si>
  <si>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</si>
  <si>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</si>
  <si>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</si>
  <si>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</si>
  <si>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</si>
  <si>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</si>
  <si>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</si>
  <si>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</si>
  <si>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</si>
  <si>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</si>
  <si>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</si>
  <si>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</si>
  <si>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</si>
  <si>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</si>
  <si>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</si>
  <si>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</si>
  <si>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</si>
  <si>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</si>
  <si>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</si>
  <si>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</si>
  <si>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</si>
  <si>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</si>
  <si>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</si>
  <si>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</si>
  <si>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</si>
  <si>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</si>
  <si>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</si>
  <si>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</si>
  <si>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</si>
  <si>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</si>
  <si>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</si>
  <si>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</si>
  <si>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</si>
  <si>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</si>
  <si>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</si>
  <si>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</si>
  <si>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</si>
  <si>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</si>
  <si>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</si>
  <si>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</si>
  <si>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</si>
  <si>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</si>
  <si>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</si>
  <si>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</si>
  <si>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</si>
  <si>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</si>
  <si>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</si>
  <si>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</si>
  <si>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</si>
  <si>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</si>
  <si>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</si>
  <si>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</si>
  <si>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</si>
  <si>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</si>
  <si>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</si>
  <si>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</si>
  <si>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</si>
  <si>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</si>
  <si>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</si>
  <si>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</si>
  <si>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</si>
  <si>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</si>
  <si>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</si>
  <si>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</si>
  <si>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</si>
  <si>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</si>
  <si>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</si>
  <si>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</si>
  <si>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</si>
  <si>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</si>
  <si>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</si>
  <si>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</si>
  <si>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</si>
  <si>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</si>
  <si>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</si>
  <si>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</si>
  <si>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</si>
  <si>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</si>
  <si>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</si>
  <si>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</si>
  <si>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</si>
  <si>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</si>
  <si>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</si>
  <si>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</si>
  <si>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</si>
  <si>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</si>
  <si>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</si>
  <si>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</si>
  <si>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</si>
  <si>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</si>
  <si>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</si>
  <si>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</si>
  <si>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</si>
  <si>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</si>
  <si>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</si>
  <si>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</si>
  <si>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</si>
  <si>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</si>
  <si>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</si>
  <si>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</si>
  <si>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</si>
  <si>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</si>
  <si>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</si>
  <si>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</si>
  <si>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</si>
  <si>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</si>
  <si>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</si>
  <si>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</si>
  <si>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</si>
  <si>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</si>
  <si>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</si>
  <si>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</si>
  <si>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</si>
  <si>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</si>
  <si>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</si>
  <si>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</si>
  <si>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</si>
  <si>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</si>
  <si>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</si>
  <si>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</si>
  <si>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</si>
  <si>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</si>
  <si>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</si>
  <si>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</si>
  <si>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</si>
  <si>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</si>
  <si>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</si>
  <si>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</si>
  <si>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</si>
  <si>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</si>
  <si>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</si>
  <si>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</si>
  <si>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</si>
  <si>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</si>
  <si>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</si>
  <si>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</si>
  <si>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</si>
  <si>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</si>
  <si>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</si>
  <si>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</si>
  <si>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</si>
  <si>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</si>
  <si>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</si>
  <si>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</si>
  <si>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</si>
  <si>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</si>
  <si>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</si>
  <si>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</si>
  <si>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</si>
  <si>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</si>
  <si>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</si>
  <si>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</si>
  <si>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</si>
  <si>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</si>
  <si>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</si>
  <si>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</si>
  <si>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</si>
  <si>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</si>
  <si>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</si>
  <si>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</si>
  <si>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</si>
  <si>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</si>
  <si>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</si>
  <si>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</si>
  <si>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</si>
  <si>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</si>
  <si>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</si>
  <si>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</si>
  <si>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</si>
  <si>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</si>
  <si>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</si>
  <si>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</si>
  <si>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</si>
  <si>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</si>
  <si>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</si>
  <si>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</si>
  <si>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</si>
  <si>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</si>
  <si>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</si>
  <si>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</si>
  <si>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</si>
  <si>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</si>
  <si>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</si>
  <si>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</si>
  <si>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</si>
  <si>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</si>
  <si>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</si>
  <si>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</si>
  <si>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</si>
  <si>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</si>
  <si>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</si>
  <si>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</si>
  <si>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</si>
  <si>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</si>
  <si>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</si>
  <si>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</si>
  <si>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</si>
  <si>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</si>
  <si>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</si>
  <si>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</si>
  <si>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</si>
  <si>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</si>
  <si>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</si>
  <si>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</si>
  <si>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</si>
  <si>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</si>
  <si>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</si>
  <si>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</si>
  <si>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</si>
  <si>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</si>
  <si>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</si>
  <si>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</si>
  <si>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</si>
  <si>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</si>
  <si>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</si>
  <si>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</si>
  <si>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</si>
  <si>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</si>
  <si>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</si>
  <si>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</si>
  <si>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</si>
  <si>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</si>
  <si>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</si>
  <si>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</si>
  <si>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</si>
  <si>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</si>
  <si>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</si>
  <si>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</si>
  <si>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</si>
  <si>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</si>
  <si>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</si>
  <si>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</si>
  <si>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</si>
  <si>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</si>
  <si>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</si>
  <si>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</si>
  <si>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</si>
  <si>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</si>
  <si>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</si>
  <si>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</si>
  <si>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</si>
  <si>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</si>
  <si>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</si>
  <si>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</si>
  <si>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</si>
  <si>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</si>
  <si>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</si>
  <si>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</si>
  <si>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</si>
  <si>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</si>
  <si>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</si>
  <si>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</si>
  <si>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</si>
  <si>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</si>
  <si>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</si>
  <si>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</si>
  <si>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</si>
  <si>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</si>
  <si>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</si>
  <si>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</si>
  <si>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</si>
  <si>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</si>
  <si>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</si>
  <si>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</si>
  <si>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</si>
  <si>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</si>
  <si>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</si>
  <si>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</si>
  <si>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</si>
  <si>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</si>
  <si>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</si>
  <si>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</si>
  <si>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</si>
  <si>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</si>
  <si>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</si>
  <si>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</si>
  <si>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</si>
  <si>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</si>
  <si>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</si>
  <si>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</si>
  <si>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</si>
  <si>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</si>
  <si>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</si>
  <si>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</si>
  <si>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</si>
  <si>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</si>
  <si>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</si>
  <si>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</si>
  <si>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</si>
  <si>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</si>
  <si>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</si>
  <si>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</si>
  <si>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</si>
  <si>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</si>
  <si>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</si>
  <si>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</si>
  <si>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</si>
  <si>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</si>
  <si>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</si>
  <si>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</si>
  <si>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</si>
  <si>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</si>
  <si>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</si>
  <si>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</si>
  <si>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</si>
  <si>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</si>
  <si>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ROENFELDT &amp; LOCKAS, P.C.</t>
  </si>
  <si>
    <t>DUANE LOCKAS, C.P.A.</t>
  </si>
  <si>
    <t>610 CLINTON STREET</t>
  </si>
  <si>
    <t>OTTAWA</t>
  </si>
  <si>
    <t>(815) 433-0464</t>
  </si>
  <si>
    <t>(815) 433-6464</t>
  </si>
  <si>
    <t>060-003995</t>
  </si>
  <si>
    <t>roenlock@sbcglobal.net</t>
  </si>
  <si>
    <t>35-050-1250-02</t>
  </si>
  <si>
    <t>LASALLE</t>
  </si>
  <si>
    <t>755 BENNETT AVE.</t>
  </si>
  <si>
    <t>OGLESBY</t>
  </si>
  <si>
    <t>X</t>
  </si>
  <si>
    <t>Page 11, Line 107, Educational Fund - Miscellaneous</t>
  </si>
  <si>
    <t>Page 11, Line 120, Educational Fund - State Library Grant</t>
  </si>
  <si>
    <t>Page 22, Line 343, Other Objects - Repay Unused Grant Funds</t>
  </si>
  <si>
    <t>x</t>
  </si>
  <si>
    <t>Roenfeldt &amp; Lockas,  P.C.</t>
  </si>
  <si>
    <t>Capital Lease</t>
  </si>
  <si>
    <t>Fire Prevention &amp; Safety Bonds</t>
  </si>
  <si>
    <t>Refunding Bonds</t>
  </si>
  <si>
    <t>Working Cash Bonds</t>
  </si>
  <si>
    <t>LP High School, ROE</t>
  </si>
  <si>
    <t>Deer Park, Lostant, Tonica, Utica School Districts</t>
  </si>
  <si>
    <t>ROE Food Co-op</t>
  </si>
  <si>
    <t>PSIC Insurance Cooperative, multiple schools</t>
  </si>
  <si>
    <t>L.E.A.S.E.</t>
  </si>
  <si>
    <t>Deer Park, ROE, L.E.A.S.E., Tonica, Lostant, Putnam County, Dimmick</t>
  </si>
  <si>
    <t>ROE, L.E.A.S.E.</t>
  </si>
  <si>
    <t>LaSalle Elementary , LP High, Peru Elementary Schools</t>
  </si>
  <si>
    <t>Oglesby ESD 125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</si>
</sst>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1498023</xdr:colOff>
          <xdr:row>5</xdr:row>
          <xdr:rowOff>121227</xdr:rowOff>
        </xdr:from>
        <xdr:to>
          <xdr:col>0</xdr:col>
          <xdr:colOff>2408959</xdr:colOff>
          <xdr:row>9</xdr:row>
          <xdr:rowOff>159326</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79" t="s">
        <v>1961</v>
      </c>
      <c r="B3" s="1880"/>
      <c r="C3" s="1880"/>
      <c r="D3" s="1881"/>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2099</v>
      </c>
      <c r="C5" s="179" t="s">
        <v>1083</v>
      </c>
      <c r="D5" s="364"/>
      <c r="E5" s="364"/>
      <c r="H5" s="193"/>
      <c r="I5" s="2093" t="s">
        <v>788</v>
      </c>
      <c r="J5" s="2092"/>
      <c r="K5" s="2092"/>
      <c r="L5" s="2092"/>
      <c r="M5" s="2092"/>
      <c r="N5" s="2092"/>
      <c r="O5" s="2092"/>
      <c r="P5" s="2092"/>
      <c r="Q5" s="2092"/>
      <c r="R5" s="2092"/>
      <c r="S5" s="2092"/>
    </row>
    <row r="6" spans="1:28" ht="14.1" customHeight="1" x14ac:dyDescent="0.2">
      <c r="B6" s="445"/>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4" t="s">
        <v>2099</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7" t="s">
        <v>2095</v>
      </c>
      <c r="B13" s="2118"/>
      <c r="C13" s="2118"/>
      <c r="D13" s="2118"/>
      <c r="E13" s="2118"/>
      <c r="F13" s="2118"/>
      <c r="G13" s="2118"/>
      <c r="H13" s="2119"/>
      <c r="I13" s="185"/>
      <c r="J13" s="184"/>
      <c r="K13" s="182"/>
      <c r="L13" s="184"/>
      <c r="M13" s="184"/>
      <c r="N13" s="184"/>
      <c r="O13" s="184"/>
      <c r="P13" s="184"/>
      <c r="Q13" s="184"/>
      <c r="R13" s="184"/>
      <c r="S13" s="184"/>
      <c r="T13" s="2122" t="s">
        <v>2087</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1" t="s">
        <v>2096</v>
      </c>
      <c r="B15" s="2120"/>
      <c r="C15" s="2120"/>
      <c r="D15" s="2120"/>
      <c r="E15" s="2120"/>
      <c r="F15" s="2120"/>
      <c r="G15" s="2120"/>
      <c r="H15" s="2121"/>
      <c r="T15" s="2052" t="s">
        <v>2088</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2117</v>
      </c>
      <c r="B17" s="2078"/>
      <c r="C17" s="2078"/>
      <c r="D17" s="2078"/>
      <c r="E17" s="2078"/>
      <c r="F17" s="2078"/>
      <c r="G17" s="2078"/>
      <c r="H17" s="2103"/>
      <c r="T17" s="2131" t="s">
        <v>2089</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7" t="s">
        <v>785</v>
      </c>
      <c r="AA18" s="201"/>
    </row>
    <row r="19" spans="1:27" ht="13.5" customHeight="1" x14ac:dyDescent="0.2">
      <c r="A19" s="2071" t="s">
        <v>2097</v>
      </c>
      <c r="B19" s="2069"/>
      <c r="C19" s="2069"/>
      <c r="D19" s="2069"/>
      <c r="E19" s="2069"/>
      <c r="F19" s="2069"/>
      <c r="G19" s="2069"/>
      <c r="H19" s="2051"/>
      <c r="I19" s="184"/>
      <c r="J19" s="379"/>
      <c r="K19" s="195"/>
      <c r="L19" s="193"/>
      <c r="M19" s="659" t="s">
        <v>360</v>
      </c>
      <c r="P19" s="181"/>
      <c r="Q19" s="181"/>
      <c r="R19" s="181"/>
      <c r="S19" s="185"/>
      <c r="T19" s="2071" t="s">
        <v>2090</v>
      </c>
      <c r="U19" s="2050"/>
      <c r="V19" s="2050"/>
      <c r="W19" s="2051"/>
      <c r="X19" s="2068" t="s">
        <v>2046</v>
      </c>
      <c r="Y19" s="2130"/>
      <c r="Z19" s="2128">
        <v>61350</v>
      </c>
      <c r="AA19" s="212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49" t="s">
        <v>2098</v>
      </c>
      <c r="B21" s="2050"/>
      <c r="C21" s="2050"/>
      <c r="D21" s="2050"/>
      <c r="E21" s="2050"/>
      <c r="F21" s="2050"/>
      <c r="G21" s="2050"/>
      <c r="H21" s="2051"/>
      <c r="I21" s="2097" t="s">
        <v>786</v>
      </c>
      <c r="J21" s="2092"/>
      <c r="K21" s="2092"/>
      <c r="L21" s="2092"/>
      <c r="M21" s="2092"/>
      <c r="N21" s="2092"/>
      <c r="O21" s="2092"/>
      <c r="P21" s="2092"/>
      <c r="Q21" s="2092"/>
      <c r="R21" s="2092"/>
      <c r="S21" s="2098"/>
      <c r="T21" s="2077" t="s">
        <v>2091</v>
      </c>
      <c r="U21" s="2137"/>
      <c r="V21" s="2137"/>
      <c r="W21" s="2137"/>
      <c r="X21" s="2142" t="s">
        <v>2092</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2042</v>
      </c>
      <c r="U22" s="272"/>
      <c r="V22" s="343"/>
      <c r="W22" s="272"/>
      <c r="X22" s="1978" t="s">
        <v>1633</v>
      </c>
      <c r="Z22" s="200"/>
      <c r="AA22" s="201"/>
    </row>
    <row r="23" spans="1:27" ht="13.5" customHeight="1" x14ac:dyDescent="0.2">
      <c r="A23" s="2094"/>
      <c r="B23" s="2095"/>
      <c r="C23" s="2095"/>
      <c r="D23" s="2095"/>
      <c r="E23" s="2095"/>
      <c r="F23" s="2095"/>
      <c r="G23" s="2095"/>
      <c r="H23" s="2096"/>
      <c r="T23" s="2077" t="s">
        <v>2093</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9">
        <v>61348</v>
      </c>
      <c r="B25" s="2050"/>
      <c r="C25" s="2050"/>
      <c r="D25" s="2050"/>
      <c r="E25" s="2050"/>
      <c r="F25" s="2050"/>
      <c r="G25" s="2050"/>
      <c r="H25" s="2051"/>
      <c r="I25" s="660"/>
      <c r="J25" s="204"/>
      <c r="K25" s="204"/>
      <c r="L25" s="204"/>
      <c r="M25" s="204"/>
      <c r="N25" s="204"/>
      <c r="O25" s="204"/>
      <c r="P25" s="204"/>
      <c r="Q25" s="204"/>
      <c r="R25" s="204"/>
      <c r="S25" s="205"/>
      <c r="T25" s="2134" t="s">
        <v>2094</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0" t="s">
        <v>2012</v>
      </c>
      <c r="J27" s="2061"/>
      <c r="K27" s="2061"/>
      <c r="L27" s="2061"/>
      <c r="M27" s="2061"/>
      <c r="N27" s="2061"/>
      <c r="O27" s="2061"/>
      <c r="P27" s="2061"/>
      <c r="Q27" s="2061"/>
      <c r="R27" s="2061"/>
      <c r="S27" s="2062"/>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392" t="s">
        <v>2099</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2099</v>
      </c>
      <c r="C30" s="673" t="s">
        <v>1385</v>
      </c>
      <c r="D30" s="182"/>
      <c r="E30" s="182"/>
      <c r="F30" s="1280"/>
      <c r="G30" s="661"/>
      <c r="H30" s="661"/>
      <c r="I30" s="275"/>
      <c r="J30" s="392"/>
      <c r="K30" s="182" t="s">
        <v>675</v>
      </c>
      <c r="L30" s="392" t="s">
        <v>2099</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7"/>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c r="B42" s="2050"/>
      <c r="C42" s="2051"/>
      <c r="D42" s="2068"/>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3"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9"/>
      <c r="C4" s="2160" t="s">
        <v>497</v>
      </c>
      <c r="D4" s="2161"/>
      <c r="E4" s="2161"/>
      <c r="F4" s="2161"/>
      <c r="G4" s="2161"/>
      <c r="H4" s="2161"/>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5" t="s">
        <v>2053</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5" t="s">
        <v>1639</v>
      </c>
      <c r="B68" s="2158"/>
      <c r="C68" s="2158"/>
      <c r="D68" s="2158"/>
      <c r="E68" s="2159"/>
      <c r="F68" s="2159"/>
      <c r="G68" s="2159"/>
      <c r="H68" s="2159"/>
      <c r="I68" s="215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1"/>
      <c r="C100" s="2172"/>
      <c r="D100" s="2172"/>
      <c r="E100" s="2172"/>
      <c r="F100" s="2172"/>
      <c r="G100" s="2172"/>
      <c r="H100" s="2173"/>
      <c r="I100" s="1538"/>
    </row>
    <row r="101" spans="1:9" s="33" customFormat="1" ht="11.25" customHeight="1" x14ac:dyDescent="0.2">
      <c r="A101" s="1581"/>
      <c r="B101" s="2150"/>
      <c r="C101" s="2151"/>
      <c r="D101" s="2151"/>
      <c r="E101" s="2151"/>
      <c r="F101" s="2151"/>
      <c r="G101" s="2151"/>
      <c r="H101" s="2152"/>
      <c r="I101" s="1538"/>
    </row>
    <row r="102" spans="1:9" s="33" customFormat="1" ht="11.25" customHeight="1" x14ac:dyDescent="0.2">
      <c r="A102" s="1581"/>
      <c r="B102" s="2150"/>
      <c r="C102" s="2151"/>
      <c r="D102" s="2151"/>
      <c r="E102" s="2151"/>
      <c r="F102" s="2151"/>
      <c r="G102" s="2151"/>
      <c r="H102" s="2152"/>
      <c r="I102" s="1538"/>
    </row>
    <row r="103" spans="1:9" s="33" customFormat="1" x14ac:dyDescent="0.2">
      <c r="A103" s="1581"/>
      <c r="B103" s="2150"/>
      <c r="C103" s="2151"/>
      <c r="D103" s="2151"/>
      <c r="E103" s="2151"/>
      <c r="F103" s="2151"/>
      <c r="G103" s="2151"/>
      <c r="H103" s="2152"/>
      <c r="I103" s="1538"/>
    </row>
    <row r="104" spans="1:9" s="33" customFormat="1" ht="11.25" customHeight="1" x14ac:dyDescent="0.2">
      <c r="A104" s="1581"/>
      <c r="B104" s="2150"/>
      <c r="C104" s="2151"/>
      <c r="D104" s="2151"/>
      <c r="E104" s="2151"/>
      <c r="F104" s="2151"/>
      <c r="G104" s="2151"/>
      <c r="H104" s="2152"/>
      <c r="I104" s="1538"/>
    </row>
    <row r="105" spans="1:9" s="33" customFormat="1" ht="11.25" customHeight="1" x14ac:dyDescent="0.2">
      <c r="A105" s="1581"/>
      <c r="B105" s="2150"/>
      <c r="C105" s="2151"/>
      <c r="D105" s="2151"/>
      <c r="E105" s="2151"/>
      <c r="F105" s="2151"/>
      <c r="G105" s="2151"/>
      <c r="H105" s="2152"/>
      <c r="I105" s="1538"/>
    </row>
    <row r="106" spans="1:9" s="33" customFormat="1" ht="11.25" customHeight="1" x14ac:dyDescent="0.2">
      <c r="A106" s="1581"/>
      <c r="B106" s="2150"/>
      <c r="C106" s="2151"/>
      <c r="D106" s="2151"/>
      <c r="E106" s="2151"/>
      <c r="F106" s="2151"/>
      <c r="G106" s="2151"/>
      <c r="H106" s="2152"/>
      <c r="I106" s="1538"/>
    </row>
    <row r="107" spans="1:9" s="33" customFormat="1" ht="11.25" customHeight="1" x14ac:dyDescent="0.2">
      <c r="A107" s="1581"/>
      <c r="B107" s="2150"/>
      <c r="C107" s="2151"/>
      <c r="D107" s="2151"/>
      <c r="E107" s="2151"/>
      <c r="F107" s="2151"/>
      <c r="G107" s="2151"/>
      <c r="H107" s="2152"/>
      <c r="I107" s="1576"/>
    </row>
    <row r="108" spans="1:9" s="33" customFormat="1" ht="11.25" customHeight="1" x14ac:dyDescent="0.2">
      <c r="A108" s="1581"/>
      <c r="B108" s="2150"/>
      <c r="C108" s="2151"/>
      <c r="D108" s="2151"/>
      <c r="E108" s="2151"/>
      <c r="F108" s="2151"/>
      <c r="G108" s="2151"/>
      <c r="H108" s="2152"/>
      <c r="I108" s="1538"/>
    </row>
    <row r="109" spans="1:9" s="33" customFormat="1" ht="11.25" customHeight="1" x14ac:dyDescent="0.2">
      <c r="A109" s="1581"/>
      <c r="B109" s="2150"/>
      <c r="C109" s="2151"/>
      <c r="D109" s="2151"/>
      <c r="E109" s="2151"/>
      <c r="F109" s="2151"/>
      <c r="G109" s="2151"/>
      <c r="H109" s="2152"/>
      <c r="I109" s="1538"/>
    </row>
    <row r="110" spans="1:9" s="33" customFormat="1" ht="11.25" customHeight="1" x14ac:dyDescent="0.2">
      <c r="A110" s="1581"/>
      <c r="B110" s="2143"/>
      <c r="C110" s="2144"/>
      <c r="D110" s="2144"/>
      <c r="E110" s="2144"/>
      <c r="F110" s="2144"/>
      <c r="G110" s="2144"/>
      <c r="H110" s="214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6" t="s">
        <v>2104</v>
      </c>
      <c r="D112" s="2146"/>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7" t="s">
        <v>1648</v>
      </c>
      <c r="D115" s="2148"/>
      <c r="E115" s="2149"/>
      <c r="F115" s="2149"/>
      <c r="G115" s="2149"/>
      <c r="H115" s="2149"/>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5" colorId="8" zoomScale="110" zoomScaleNormal="110" workbookViewId="0">
      <selection activeCell="M40" sqref="M4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84077182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0.02</v>
      </c>
      <c r="E10" s="100" t="s">
        <v>1186</v>
      </c>
      <c r="F10" s="472">
        <v>2.5000000000000001E-3</v>
      </c>
      <c r="G10" s="100" t="s">
        <v>1186</v>
      </c>
      <c r="H10" s="472">
        <v>1.1999999999999999E-3</v>
      </c>
      <c r="I10" s="100" t="s">
        <v>1187</v>
      </c>
      <c r="J10" s="473">
        <f>ROUND(D10+F10+H10,5)</f>
        <v>2.3699999999999999E-2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4541202</v>
      </c>
      <c r="E16" s="100"/>
      <c r="F16" s="82">
        <f>SUM('Acct Summary 7-8'!C17,'Acct Summary 7-8'!D17,'Acct Summary 7-8'!F17)</f>
        <v>4867909</v>
      </c>
      <c r="G16" s="100"/>
      <c r="H16" s="82">
        <f>SUM(D16-F16)</f>
        <v>-326707</v>
      </c>
      <c r="I16" s="93"/>
      <c r="J16" s="82">
        <f>SUM('Acct Summary 7-8'!C81,'Acct Summary 7-8'!D81,'Acct Summary 7-8'!F81,'Acct Summary 7-8'!I81)</f>
        <v>2847240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2103</v>
      </c>
      <c r="C31" s="406" t="s">
        <v>689</v>
      </c>
      <c r="D31" s="63" t="s">
        <v>1262</v>
      </c>
      <c r="E31" s="93"/>
      <c r="F31" s="93"/>
      <c r="G31" s="101"/>
      <c r="H31" s="253">
        <f>IF(B31="X",(J7*0.069),IF(B32="X",(J7*0.138),"Enter x in a.or b."))</f>
        <v>5801325.5580000002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1327757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6"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Oglesby ESD 125</v>
      </c>
      <c r="E7" s="136"/>
      <c r="G7" s="137"/>
      <c r="H7" s="138"/>
      <c r="I7" s="138"/>
      <c r="J7" s="138"/>
      <c r="K7" s="138"/>
      <c r="L7"/>
      <c r="M7"/>
      <c r="N7"/>
      <c r="O7"/>
      <c r="P7"/>
    </row>
    <row r="8" spans="1:18" ht="12.75" x14ac:dyDescent="0.2">
      <c r="A8"/>
      <c r="B8"/>
      <c r="C8" s="134" t="s">
        <v>1341</v>
      </c>
      <c r="D8" s="139" t="str">
        <f>COVER!A13</f>
        <v>35-050-1250-02</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2847240</v>
      </c>
      <c r="I12" s="1162"/>
      <c r="J12" s="1162"/>
      <c r="K12" s="1163">
        <f>TRUNC((H12/H13*100000),5)/100000</f>
        <v>0.62697937680000004</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4541202</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4867909</v>
      </c>
      <c r="I17" s="1162"/>
      <c r="J17" s="1168"/>
      <c r="K17" s="1163">
        <f>TRUNC((H17/H18*100000),5)/100000</f>
        <v>1.0719428468000001</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4541202</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7.3249725000000003</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2847240</v>
      </c>
      <c r="I24" s="684"/>
      <c r="J24" s="684"/>
      <c r="K24" s="1172">
        <f>TRUNC(((H24/H25*100000)/100000),2)</f>
        <v>210.56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13521.969440000001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1693734.8313899999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1327757</v>
      </c>
      <c r="I32" s="1170"/>
      <c r="J32" s="1170"/>
      <c r="K32" s="1172">
        <f>TRUNC(100-((((H32/H33*100))*100)/100),2)</f>
        <v>77.11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5801325.5580000002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A16" colorId="8" zoomScaleNormal="110" workbookViewId="0">
      <selection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1126046</v>
      </c>
      <c r="D4" s="412">
        <v>255172</v>
      </c>
      <c r="E4" s="412">
        <v>62245</v>
      </c>
      <c r="F4" s="412">
        <v>182483</v>
      </c>
      <c r="G4" s="412">
        <v>22541</v>
      </c>
      <c r="H4" s="412">
        <v>0</v>
      </c>
      <c r="I4" s="412">
        <v>1233435</v>
      </c>
      <c r="J4" s="436">
        <v>4409</v>
      </c>
      <c r="K4" s="412">
        <v>16442</v>
      </c>
      <c r="L4" s="412">
        <v>13127</v>
      </c>
      <c r="M4" s="433"/>
      <c r="N4" s="482"/>
    </row>
    <row r="5" spans="1:14" x14ac:dyDescent="0.2">
      <c r="A5" s="477" t="s">
        <v>1173</v>
      </c>
      <c r="B5" s="40">
        <v>120</v>
      </c>
      <c r="C5" s="687">
        <v>50104</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1176150</v>
      </c>
      <c r="D13" s="689">
        <f t="shared" ref="D13:L13" si="0">SUM(D4:D12)</f>
        <v>255172</v>
      </c>
      <c r="E13" s="689">
        <f t="shared" si="0"/>
        <v>62245</v>
      </c>
      <c r="F13" s="689">
        <f t="shared" si="0"/>
        <v>182483</v>
      </c>
      <c r="G13" s="689">
        <f t="shared" si="0"/>
        <v>22541</v>
      </c>
      <c r="H13" s="689">
        <f t="shared" si="0"/>
        <v>0</v>
      </c>
      <c r="I13" s="689">
        <f t="shared" si="0"/>
        <v>1233435</v>
      </c>
      <c r="J13" s="689">
        <f t="shared" si="0"/>
        <v>4409</v>
      </c>
      <c r="K13" s="689">
        <f t="shared" si="0"/>
        <v>16442</v>
      </c>
      <c r="L13" s="689">
        <f t="shared" si="0"/>
        <v>13127</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71153</v>
      </c>
      <c r="N16" s="719"/>
    </row>
    <row r="17" spans="1:14" s="704" customFormat="1" ht="12.75" customHeight="1" x14ac:dyDescent="0.2">
      <c r="A17" s="718" t="s">
        <v>1753</v>
      </c>
      <c r="B17" s="542">
        <v>230</v>
      </c>
      <c r="C17" s="507"/>
      <c r="D17" s="507"/>
      <c r="E17" s="507"/>
      <c r="F17" s="507"/>
      <c r="G17" s="507"/>
      <c r="H17" s="507"/>
      <c r="I17" s="507"/>
      <c r="J17" s="507"/>
      <c r="K17" s="507"/>
      <c r="L17" s="507"/>
      <c r="M17" s="436">
        <v>4276461</v>
      </c>
      <c r="N17" s="719"/>
    </row>
    <row r="18" spans="1:14" s="704" customFormat="1" ht="12.75" customHeight="1" x14ac:dyDescent="0.2">
      <c r="A18" s="718" t="s">
        <v>1754</v>
      </c>
      <c r="B18" s="542">
        <v>240</v>
      </c>
      <c r="C18" s="507"/>
      <c r="D18" s="507"/>
      <c r="E18" s="507"/>
      <c r="F18" s="507"/>
      <c r="G18" s="507"/>
      <c r="H18" s="507"/>
      <c r="I18" s="507"/>
      <c r="J18" s="507"/>
      <c r="K18" s="507"/>
      <c r="L18" s="507"/>
      <c r="M18" s="436">
        <v>19786</v>
      </c>
      <c r="N18" s="719"/>
    </row>
    <row r="19" spans="1:14" s="704" customFormat="1" ht="12.75" customHeight="1" x14ac:dyDescent="0.2">
      <c r="A19" s="718" t="s">
        <v>1755</v>
      </c>
      <c r="B19" s="542">
        <v>250</v>
      </c>
      <c r="C19" s="507"/>
      <c r="D19" s="507"/>
      <c r="E19" s="507"/>
      <c r="F19" s="507"/>
      <c r="G19" s="507"/>
      <c r="H19" s="507"/>
      <c r="I19" s="507"/>
      <c r="J19" s="507"/>
      <c r="K19" s="507"/>
      <c r="L19" s="507"/>
      <c r="M19" s="436">
        <v>114376</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62245</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1265512</v>
      </c>
    </row>
    <row r="23" spans="1:14" ht="13.5" customHeight="1" thickBot="1" x14ac:dyDescent="0.25">
      <c r="A23" s="464" t="s">
        <v>748</v>
      </c>
      <c r="B23" s="724"/>
      <c r="C23" s="433"/>
      <c r="D23" s="433"/>
      <c r="E23" s="433"/>
      <c r="F23" s="433"/>
      <c r="G23" s="433"/>
      <c r="H23" s="433"/>
      <c r="I23" s="433"/>
      <c r="J23" s="433"/>
      <c r="K23" s="433"/>
      <c r="L23" s="433"/>
      <c r="M23" s="693">
        <f>SUM(M15:M22)</f>
        <v>4481776</v>
      </c>
      <c r="N23" s="693">
        <f>SUM(N21:N22)</f>
        <v>1327757</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13127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13127</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1327757</v>
      </c>
    </row>
    <row r="37" spans="1:14" ht="13.5" thickBot="1" x14ac:dyDescent="0.25">
      <c r="A37" s="464" t="s">
        <v>758</v>
      </c>
      <c r="B37" s="724"/>
      <c r="C37" s="507"/>
      <c r="D37" s="507"/>
      <c r="E37" s="507"/>
      <c r="F37" s="507"/>
      <c r="G37" s="507"/>
      <c r="H37" s="507"/>
      <c r="I37" s="507"/>
      <c r="J37" s="507"/>
      <c r="K37" s="507"/>
      <c r="L37" s="514"/>
      <c r="M37" s="433"/>
      <c r="N37" s="693">
        <f>SUM(N36:N36)</f>
        <v>1327757</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1176150</v>
      </c>
      <c r="D39" s="727">
        <v>255172</v>
      </c>
      <c r="E39" s="727">
        <v>62245</v>
      </c>
      <c r="F39" s="727">
        <v>182483</v>
      </c>
      <c r="G39" s="727">
        <v>22541</v>
      </c>
      <c r="H39" s="727">
        <v>0</v>
      </c>
      <c r="I39" s="727">
        <v>1233435</v>
      </c>
      <c r="J39" s="726">
        <v>4409</v>
      </c>
      <c r="K39" s="727">
        <v>16442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4481776</v>
      </c>
      <c r="N40" s="694"/>
    </row>
    <row r="41" spans="1:14" ht="13.5" customHeight="1" thickBot="1" x14ac:dyDescent="0.25">
      <c r="A41" s="464" t="s">
        <v>760</v>
      </c>
      <c r="B41" s="455"/>
      <c r="C41" s="485">
        <f>(SUM(C34,C37,C38,C39))</f>
        <v>1176150</v>
      </c>
      <c r="D41" s="485">
        <f t="shared" ref="D41:L41" si="2">SUM(D34,D37,D38:D39)</f>
        <v>255172</v>
      </c>
      <c r="E41" s="485">
        <f t="shared" si="2"/>
        <v>62245</v>
      </c>
      <c r="F41" s="485">
        <f t="shared" si="2"/>
        <v>182483</v>
      </c>
      <c r="G41" s="485">
        <f t="shared" si="2"/>
        <v>22541</v>
      </c>
      <c r="H41" s="485">
        <f t="shared" si="2"/>
        <v>0</v>
      </c>
      <c r="I41" s="485">
        <f t="shared" si="2"/>
        <v>1233435</v>
      </c>
      <c r="J41" s="485">
        <f t="shared" si="2"/>
        <v>4409</v>
      </c>
      <c r="K41" s="485">
        <f t="shared" si="2"/>
        <v>16442</v>
      </c>
      <c r="L41" s="485">
        <f t="shared" si="2"/>
        <v>13127</v>
      </c>
      <c r="M41" s="485">
        <f>SUM(M40)</f>
        <v>4481776</v>
      </c>
      <c r="N41" s="485">
        <f>SUM(N37)</f>
        <v>1327757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&amp;LPrint Date: &amp;D
&amp;F&amp;CSee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1255144</v>
      </c>
      <c r="D4" s="695">
        <f>'Revenues 9-14'!D109</f>
        <v>326319</v>
      </c>
      <c r="E4" s="695">
        <f>'Revenues 9-14'!E109</f>
        <v>446155</v>
      </c>
      <c r="F4" s="695">
        <f>'Revenues 9-14'!F109</f>
        <v>60981</v>
      </c>
      <c r="G4" s="695">
        <f>'Revenues 9-14'!G109</f>
        <v>115218</v>
      </c>
      <c r="H4" s="695">
        <f>'Revenues 9-14'!H109</f>
        <v>0</v>
      </c>
      <c r="I4" s="695">
        <f>'Revenues 9-14'!I109</f>
        <v>28240</v>
      </c>
      <c r="J4" s="695">
        <f>'Revenues 9-14'!J109</f>
        <v>49973</v>
      </c>
      <c r="K4" s="695">
        <f>'Revenues 9-14'!K109</f>
        <v>22257</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2210379</v>
      </c>
      <c r="D6" s="696">
        <f>'Revenues 9-14'!D173</f>
        <v>10030</v>
      </c>
      <c r="E6" s="696">
        <f>'Revenues 9-14'!E173</f>
        <v>0</v>
      </c>
      <c r="F6" s="696">
        <f>'Revenues 9-14'!F173</f>
        <v>290319</v>
      </c>
      <c r="G6" s="696">
        <f>'Revenues 9-14'!G173</f>
        <v>23048</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359790</v>
      </c>
      <c r="D7" s="696">
        <f>'Revenues 9-14'!D274</f>
        <v>0</v>
      </c>
      <c r="E7" s="696">
        <f>'Revenues 9-14'!E274</f>
        <v>0</v>
      </c>
      <c r="F7" s="696">
        <f>'Revenues 9-14'!F274</f>
        <v>0</v>
      </c>
      <c r="G7" s="696">
        <f>'Revenues 9-14'!G274</f>
        <v>571</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3825313</v>
      </c>
      <c r="D8" s="485">
        <f t="shared" ref="D8:K8" si="0">SUM(D4:D7)</f>
        <v>336349</v>
      </c>
      <c r="E8" s="485">
        <f t="shared" si="0"/>
        <v>446155</v>
      </c>
      <c r="F8" s="485">
        <f t="shared" si="0"/>
        <v>351300</v>
      </c>
      <c r="G8" s="485">
        <f t="shared" si="0"/>
        <v>138837</v>
      </c>
      <c r="H8" s="485">
        <f t="shared" si="0"/>
        <v>0</v>
      </c>
      <c r="I8" s="485">
        <f t="shared" si="0"/>
        <v>28240</v>
      </c>
      <c r="J8" s="485">
        <f t="shared" si="0"/>
        <v>49973</v>
      </c>
      <c r="K8" s="485">
        <f t="shared" si="0"/>
        <v>22257</v>
      </c>
      <c r="L8" s="39"/>
    </row>
    <row r="9" spans="1:13" ht="15" thickTop="1" x14ac:dyDescent="0.2">
      <c r="A9" s="1019" t="s">
        <v>348</v>
      </c>
      <c r="B9" s="456">
        <v>3998</v>
      </c>
      <c r="C9" s="418">
        <v>1253926</v>
      </c>
      <c r="D9" s="489"/>
      <c r="E9" s="418"/>
      <c r="F9" s="418"/>
      <c r="G9" s="700"/>
      <c r="H9" s="418"/>
      <c r="I9" s="494" t="s">
        <v>1390</v>
      </c>
      <c r="J9" s="435"/>
      <c r="K9" s="418"/>
      <c r="L9" s="39"/>
    </row>
    <row r="10" spans="1:13" s="48" customFormat="1" ht="13.5" thickBot="1" x14ac:dyDescent="0.25">
      <c r="A10" s="464" t="s">
        <v>1394</v>
      </c>
      <c r="B10" s="457"/>
      <c r="C10" s="485">
        <f>SUM(C8:C9)</f>
        <v>5079239</v>
      </c>
      <c r="D10" s="485">
        <f t="shared" ref="D10:K10" si="1">SUM(D8:D9)</f>
        <v>336349</v>
      </c>
      <c r="E10" s="485">
        <f t="shared" si="1"/>
        <v>446155</v>
      </c>
      <c r="F10" s="485">
        <f t="shared" si="1"/>
        <v>351300</v>
      </c>
      <c r="G10" s="485">
        <f t="shared" si="1"/>
        <v>138837</v>
      </c>
      <c r="H10" s="485">
        <f t="shared" si="1"/>
        <v>0</v>
      </c>
      <c r="I10" s="485">
        <f t="shared" si="1"/>
        <v>28240</v>
      </c>
      <c r="J10" s="485">
        <f t="shared" si="1"/>
        <v>49973</v>
      </c>
      <c r="K10" s="485">
        <f t="shared" si="1"/>
        <v>22257</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2869404</v>
      </c>
      <c r="D12" s="498" t="s">
        <v>1390</v>
      </c>
      <c r="E12" s="433" t="s">
        <v>1390</v>
      </c>
      <c r="F12" s="433" t="s">
        <v>1390</v>
      </c>
      <c r="G12" s="695">
        <f>'Expenditures 15-22'!K223</f>
        <v>74730</v>
      </c>
      <c r="H12" s="431"/>
      <c r="I12" s="433" t="s">
        <v>1390</v>
      </c>
      <c r="J12" s="433" t="s">
        <v>1390</v>
      </c>
      <c r="K12" s="431" t="s">
        <v>1390</v>
      </c>
      <c r="L12" s="39"/>
    </row>
    <row r="13" spans="1:13" x14ac:dyDescent="0.2">
      <c r="A13" s="734" t="s">
        <v>536</v>
      </c>
      <c r="B13" s="294">
        <v>2000</v>
      </c>
      <c r="C13" s="696">
        <f>'Expenditures 15-22'!K74</f>
        <v>1115407</v>
      </c>
      <c r="D13" s="696">
        <f>'Expenditures 15-22'!K129</f>
        <v>396407</v>
      </c>
      <c r="E13" s="482" t="s">
        <v>1390</v>
      </c>
      <c r="F13" s="696">
        <f>'Expenditures 15-22'!K178</f>
        <v>330818</v>
      </c>
      <c r="G13" s="696">
        <f>'Expenditures 15-22'!K273</f>
        <v>87923</v>
      </c>
      <c r="H13" s="696">
        <f>'Expenditures 15-22'!K296</f>
        <v>0</v>
      </c>
      <c r="I13" s="433" t="s">
        <v>1390</v>
      </c>
      <c r="J13" s="749">
        <f>'Expenditures 15-22'!K323</f>
        <v>52633</v>
      </c>
      <c r="K13" s="701">
        <f>'Expenditures 15-22'!K341</f>
        <v>165087</v>
      </c>
      <c r="L13" s="39"/>
    </row>
    <row r="14" spans="1:13" x14ac:dyDescent="0.2">
      <c r="A14" s="734" t="s">
        <v>528</v>
      </c>
      <c r="B14" s="294">
        <v>3000</v>
      </c>
      <c r="C14" s="696">
        <f>'Expenditures 15-22'!K75</f>
        <v>31462</v>
      </c>
      <c r="D14" s="696">
        <f>'Expenditures 15-22'!K130</f>
        <v>0</v>
      </c>
      <c r="E14" s="498" t="s">
        <v>1390</v>
      </c>
      <c r="F14" s="696">
        <f>'Expenditures 15-22'!K179</f>
        <v>0</v>
      </c>
      <c r="G14" s="696">
        <f>'Expenditures 15-22'!K274</f>
        <v>4780</v>
      </c>
      <c r="H14" s="490"/>
      <c r="I14" s="433" t="s">
        <v>1390</v>
      </c>
      <c r="J14" s="433" t="s">
        <v>1390</v>
      </c>
      <c r="K14" s="490" t="s">
        <v>1390</v>
      </c>
      <c r="L14" s="39"/>
    </row>
    <row r="15" spans="1:13" x14ac:dyDescent="0.2">
      <c r="A15" s="734" t="s">
        <v>114</v>
      </c>
      <c r="B15" s="294">
        <v>4000</v>
      </c>
      <c r="C15" s="696">
        <f>'Expenditures 15-22'!K102</f>
        <v>124411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9281</v>
      </c>
      <c r="L15" s="39"/>
    </row>
    <row r="16" spans="1:13" x14ac:dyDescent="0.2">
      <c r="A16" s="734" t="s">
        <v>529</v>
      </c>
      <c r="B16" s="294">
        <v>5000</v>
      </c>
      <c r="C16" s="696">
        <f>'Expenditures 15-22'!K112</f>
        <v>0</v>
      </c>
      <c r="D16" s="696">
        <f>'Expenditures 15-22'!K148</f>
        <v>0</v>
      </c>
      <c r="E16" s="696">
        <f>'Expenditures 15-22'!K166</f>
        <v>473061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4140684</v>
      </c>
      <c r="D17" s="485">
        <f t="shared" si="2"/>
        <v>396407</v>
      </c>
      <c r="E17" s="485">
        <f t="shared" si="2"/>
        <v>473061</v>
      </c>
      <c r="F17" s="485">
        <f t="shared" si="2"/>
        <v>330818</v>
      </c>
      <c r="G17" s="485">
        <f t="shared" si="2"/>
        <v>167433</v>
      </c>
      <c r="H17" s="485">
        <f t="shared" si="2"/>
        <v>0</v>
      </c>
      <c r="I17" s="433"/>
      <c r="J17" s="485">
        <f>SUM(J12:J16)</f>
        <v>52633</v>
      </c>
      <c r="K17" s="485">
        <f>SUM(K12:K16)</f>
        <v>174368</v>
      </c>
      <c r="L17" s="39"/>
    </row>
    <row r="18" spans="1:12" ht="15" customHeight="1" thickTop="1" x14ac:dyDescent="0.2">
      <c r="A18" s="1020" t="s">
        <v>1322</v>
      </c>
      <c r="B18" s="259">
        <v>4180</v>
      </c>
      <c r="C18" s="695">
        <f t="shared" ref="C18:H18" si="3">C9</f>
        <v>1253926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5394610</v>
      </c>
      <c r="D19" s="485">
        <f t="shared" si="4"/>
        <v>396407</v>
      </c>
      <c r="E19" s="485">
        <f t="shared" si="4"/>
        <v>473061</v>
      </c>
      <c r="F19" s="485">
        <f t="shared" si="4"/>
        <v>330818</v>
      </c>
      <c r="G19" s="485">
        <f t="shared" si="4"/>
        <v>167433</v>
      </c>
      <c r="H19" s="485">
        <f t="shared" si="4"/>
        <v>0</v>
      </c>
      <c r="I19" s="433"/>
      <c r="J19" s="485">
        <f>SUM(J17:J18)</f>
        <v>52633</v>
      </c>
      <c r="K19" s="485">
        <f>SUM(K17:K18)</f>
        <v>174368</v>
      </c>
      <c r="L19" s="39"/>
    </row>
    <row r="20" spans="1:12" ht="27" thickTop="1" thickBot="1" x14ac:dyDescent="0.25">
      <c r="A20" s="458" t="s">
        <v>1323</v>
      </c>
      <c r="B20" s="459"/>
      <c r="C20" s="1018">
        <f>C8-C17</f>
        <v>-315371</v>
      </c>
      <c r="D20" s="1018">
        <f t="shared" ref="D20:K20" si="5">D8-D17</f>
        <v>-60058</v>
      </c>
      <c r="E20" s="1018">
        <f t="shared" si="5"/>
        <v>-26906</v>
      </c>
      <c r="F20" s="1018">
        <f t="shared" si="5"/>
        <v>20482</v>
      </c>
      <c r="G20" s="1018">
        <f t="shared" si="5"/>
        <v>-28596</v>
      </c>
      <c r="H20" s="1018">
        <f t="shared" si="5"/>
        <v>0</v>
      </c>
      <c r="I20" s="1018">
        <f t="shared" si="5"/>
        <v>28240</v>
      </c>
      <c r="J20" s="1018">
        <f t="shared" si="5"/>
        <v>-2660</v>
      </c>
      <c r="K20" s="1018">
        <f t="shared" si="5"/>
        <v>-152111</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23565</v>
      </c>
      <c r="F37" s="481"/>
      <c r="G37" s="481"/>
      <c r="H37" s="481"/>
      <c r="I37" s="507"/>
      <c r="J37" s="481"/>
      <c r="K37" s="481"/>
      <c r="L37" s="504"/>
    </row>
    <row r="38" spans="1:12" s="704" customFormat="1" x14ac:dyDescent="0.2">
      <c r="A38" s="1022" t="s">
        <v>521</v>
      </c>
      <c r="B38" s="707">
        <v>7500</v>
      </c>
      <c r="C38" s="507"/>
      <c r="D38" s="507"/>
      <c r="E38" s="749">
        <f>SUM(C58:D61,H58:H61)</f>
        <v>2157</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25722</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v>23565</v>
      </c>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v>2157</v>
      </c>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25722</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-25722</v>
      </c>
      <c r="D77" s="444">
        <f t="shared" si="8"/>
        <v>0</v>
      </c>
      <c r="E77" s="444">
        <f t="shared" si="8"/>
        <v>25722</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-341093</v>
      </c>
      <c r="D78" s="443">
        <f t="shared" si="9"/>
        <v>-60058</v>
      </c>
      <c r="E78" s="443">
        <f t="shared" si="9"/>
        <v>-1184</v>
      </c>
      <c r="F78" s="443">
        <f t="shared" si="9"/>
        <v>20482</v>
      </c>
      <c r="G78" s="443">
        <f t="shared" si="9"/>
        <v>-28596</v>
      </c>
      <c r="H78" s="443">
        <f t="shared" si="9"/>
        <v>0</v>
      </c>
      <c r="I78" s="443">
        <f t="shared" si="9"/>
        <v>28240</v>
      </c>
      <c r="J78" s="443">
        <f t="shared" si="9"/>
        <v>-2660</v>
      </c>
      <c r="K78" s="443">
        <f t="shared" si="9"/>
        <v>-152111</v>
      </c>
      <c r="L78" s="505"/>
    </row>
    <row r="79" spans="1:12" ht="13.5" thickTop="1" x14ac:dyDescent="0.2">
      <c r="A79" s="820" t="s">
        <v>1936</v>
      </c>
      <c r="B79" s="460"/>
      <c r="C79" s="435">
        <v>1517243</v>
      </c>
      <c r="D79" s="703">
        <v>315230</v>
      </c>
      <c r="E79" s="703">
        <v>63429</v>
      </c>
      <c r="F79" s="703">
        <v>162001</v>
      </c>
      <c r="G79" s="703">
        <v>51137</v>
      </c>
      <c r="H79" s="703">
        <v>0</v>
      </c>
      <c r="I79" s="703">
        <v>1205195</v>
      </c>
      <c r="J79" s="703">
        <v>7069</v>
      </c>
      <c r="K79" s="703">
        <v>168553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1176150</v>
      </c>
      <c r="D81" s="485">
        <f>SUM(D78:D80)</f>
        <v>255172</v>
      </c>
      <c r="E81" s="485">
        <f t="shared" ref="E81:K81" si="10">SUM(E78:E80)</f>
        <v>62245</v>
      </c>
      <c r="F81" s="485">
        <f t="shared" si="10"/>
        <v>182483</v>
      </c>
      <c r="G81" s="485">
        <f t="shared" si="10"/>
        <v>22541</v>
      </c>
      <c r="H81" s="485">
        <f t="shared" si="10"/>
        <v>0</v>
      </c>
      <c r="I81" s="485">
        <f t="shared" si="10"/>
        <v>1233435</v>
      </c>
      <c r="J81" s="485">
        <f t="shared" si="10"/>
        <v>4409</v>
      </c>
      <c r="K81" s="485">
        <f t="shared" si="10"/>
        <v>16442</v>
      </c>
      <c r="L81" s="39"/>
    </row>
    <row r="82" spans="1:12" ht="0.75" customHeight="1" thickTop="1" thickBot="1" x14ac:dyDescent="0.25">
      <c r="A82" s="632" t="s">
        <v>406</v>
      </c>
      <c r="B82" s="630"/>
      <c r="C82" s="1136">
        <f>(C81-C79)</f>
        <v>-341093</v>
      </c>
      <c r="D82" s="1136">
        <f t="shared" ref="D82:K82" si="11">(D81-D79)</f>
        <v>-60058</v>
      </c>
      <c r="E82" s="1136">
        <f t="shared" si="11"/>
        <v>-1184</v>
      </c>
      <c r="F82" s="1136">
        <f t="shared" si="11"/>
        <v>20482</v>
      </c>
      <c r="G82" s="1136">
        <f t="shared" si="11"/>
        <v>-28596</v>
      </c>
      <c r="H82" s="1136">
        <f t="shared" si="11"/>
        <v>0</v>
      </c>
      <c r="I82" s="1136">
        <f t="shared" si="11"/>
        <v>28240</v>
      </c>
      <c r="J82" s="1136">
        <f t="shared" si="11"/>
        <v>-2660</v>
      </c>
      <c r="K82" s="1136">
        <f t="shared" si="11"/>
        <v>-152111</v>
      </c>
    </row>
    <row r="83" spans="1:12" ht="14.25" hidden="1" thickTop="1" thickBot="1" x14ac:dyDescent="0.25">
      <c r="A83" s="729" t="s">
        <v>407</v>
      </c>
      <c r="B83" s="631"/>
      <c r="C83" s="1137">
        <f>C82/C81</f>
        <v>-0.29000807720103727</v>
      </c>
      <c r="D83" s="1137">
        <f t="shared" ref="D83:K83" si="12">D82/D81</f>
        <v>-0.23536281410186072</v>
      </c>
      <c r="E83" s="1137">
        <f t="shared" si="12"/>
        <v>-1.9021608161298095E-2</v>
      </c>
      <c r="F83" s="1137">
        <f t="shared" si="12"/>
        <v>0.11224059227434885</v>
      </c>
      <c r="G83" s="1137">
        <f t="shared" si="12"/>
        <v>-1.268621622820638</v>
      </c>
      <c r="H83" s="1137" t="e">
        <f t="shared" si="12"/>
        <v>#DIV/0!</v>
      </c>
      <c r="I83" s="1137">
        <f t="shared" si="12"/>
        <v>2.2895409972961689E-2</v>
      </c>
      <c r="J83" s="1137">
        <f t="shared" si="12"/>
        <v>-0.60331140848264908</v>
      </c>
      <c r="K83" s="1137">
        <f t="shared" si="12"/>
        <v>-9.2513684466609902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882381</v>
      </c>
      <c r="D5" s="418">
        <v>110295</v>
      </c>
      <c r="E5" s="412">
        <v>320003</v>
      </c>
      <c r="F5" s="806">
        <v>52942</v>
      </c>
      <c r="G5" s="412">
        <v>44934</v>
      </c>
      <c r="H5" s="412"/>
      <c r="I5" s="412">
        <v>22059</v>
      </c>
      <c r="J5" s="436">
        <v>49925</v>
      </c>
      <c r="K5" s="412">
        <v>22059</v>
      </c>
    </row>
    <row r="6" spans="1:12" ht="14.25" x14ac:dyDescent="0.2">
      <c r="A6" s="913" t="s">
        <v>482</v>
      </c>
      <c r="B6" s="40">
        <v>1130</v>
      </c>
      <c r="C6" s="412">
        <v>22059</v>
      </c>
      <c r="D6" s="412"/>
      <c r="E6" s="481"/>
      <c r="F6" s="481"/>
      <c r="G6" s="433"/>
      <c r="H6" s="433"/>
      <c r="I6" s="433"/>
      <c r="J6" s="433"/>
      <c r="K6" s="433"/>
    </row>
    <row r="7" spans="1:12" x14ac:dyDescent="0.2">
      <c r="A7" s="913" t="s">
        <v>117</v>
      </c>
      <c r="B7" s="260">
        <v>1140</v>
      </c>
      <c r="C7" s="412">
        <v>8824</v>
      </c>
      <c r="D7" s="412"/>
      <c r="E7" s="433"/>
      <c r="F7" s="436"/>
      <c r="G7" s="436"/>
      <c r="H7" s="436"/>
      <c r="I7" s="433"/>
      <c r="J7" s="433"/>
      <c r="K7" s="433"/>
    </row>
    <row r="8" spans="1:12" x14ac:dyDescent="0.2">
      <c r="A8" s="913" t="s">
        <v>483</v>
      </c>
      <c r="B8" s="40">
        <v>1150</v>
      </c>
      <c r="C8" s="481"/>
      <c r="D8" s="481"/>
      <c r="E8" s="507"/>
      <c r="F8" s="507"/>
      <c r="G8" s="418">
        <v>44934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913264</v>
      </c>
      <c r="D12" s="484">
        <f t="shared" si="0"/>
        <v>110295</v>
      </c>
      <c r="E12" s="484">
        <f t="shared" si="0"/>
        <v>320003</v>
      </c>
      <c r="F12" s="484">
        <f t="shared" si="0"/>
        <v>52942</v>
      </c>
      <c r="G12" s="484">
        <f t="shared" si="0"/>
        <v>89868</v>
      </c>
      <c r="H12" s="484">
        <f t="shared" si="0"/>
        <v>0</v>
      </c>
      <c r="I12" s="484">
        <f t="shared" si="0"/>
        <v>22059</v>
      </c>
      <c r="J12" s="484">
        <f t="shared" si="0"/>
        <v>49925</v>
      </c>
      <c r="K12" s="485">
        <f t="shared" si="0"/>
        <v>22059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191388</v>
      </c>
      <c r="D16" s="412">
        <v>37472</v>
      </c>
      <c r="E16" s="412"/>
      <c r="F16" s="412">
        <v>6923</v>
      </c>
      <c r="G16" s="412">
        <v>25000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191388</v>
      </c>
      <c r="D18" s="487">
        <f t="shared" ref="D18:K18" si="1">SUM(D14:D17)</f>
        <v>37472</v>
      </c>
      <c r="E18" s="487">
        <f t="shared" si="1"/>
        <v>0</v>
      </c>
      <c r="F18" s="487">
        <f t="shared" si="1"/>
        <v>6923</v>
      </c>
      <c r="G18" s="487">
        <f t="shared" si="1"/>
        <v>25000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7855</v>
      </c>
      <c r="D65" s="412">
        <v>1928</v>
      </c>
      <c r="E65" s="412">
        <v>851</v>
      </c>
      <c r="F65" s="436">
        <v>1116</v>
      </c>
      <c r="G65" s="412">
        <v>350</v>
      </c>
      <c r="H65" s="412"/>
      <c r="I65" s="412">
        <v>6181</v>
      </c>
      <c r="J65" s="436">
        <v>48</v>
      </c>
      <c r="K65" s="412">
        <v>198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7855</v>
      </c>
      <c r="D67" s="485">
        <f t="shared" ref="D67:K67" si="2">SUM(D65:D66)</f>
        <v>1928</v>
      </c>
      <c r="E67" s="485">
        <f t="shared" si="2"/>
        <v>851</v>
      </c>
      <c r="F67" s="485">
        <f t="shared" si="2"/>
        <v>1116</v>
      </c>
      <c r="G67" s="485">
        <f t="shared" si="2"/>
        <v>350</v>
      </c>
      <c r="H67" s="485">
        <f t="shared" si="2"/>
        <v>0</v>
      </c>
      <c r="I67" s="485">
        <f t="shared" si="2"/>
        <v>6181</v>
      </c>
      <c r="J67" s="485">
        <f t="shared" si="2"/>
        <v>48</v>
      </c>
      <c r="K67" s="485">
        <f t="shared" si="2"/>
        <v>198</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55238</v>
      </c>
      <c r="D69" s="433"/>
      <c r="E69" s="433"/>
      <c r="F69" s="433"/>
      <c r="G69" s="433"/>
      <c r="H69" s="433"/>
      <c r="I69" s="433"/>
      <c r="J69" s="433"/>
      <c r="K69" s="433"/>
    </row>
    <row r="70" spans="1:11" ht="12.75" customHeight="1" x14ac:dyDescent="0.2">
      <c r="A70" s="913" t="s">
        <v>1178</v>
      </c>
      <c r="B70" s="40">
        <v>1612</v>
      </c>
      <c r="C70" s="483">
        <v>1539</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56777</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6922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6195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13117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20806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20806</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3162</v>
      </c>
      <c r="E95" s="431"/>
      <c r="F95" s="431"/>
      <c r="G95" s="431"/>
      <c r="H95" s="431"/>
      <c r="I95" s="431"/>
      <c r="J95" s="431"/>
      <c r="K95" s="431"/>
    </row>
    <row r="96" spans="1:11" ht="12.75" customHeight="1" x14ac:dyDescent="0.2">
      <c r="A96" s="913" t="s">
        <v>457</v>
      </c>
      <c r="B96" s="40">
        <v>1920</v>
      </c>
      <c r="C96" s="483">
        <v>31197</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18342</v>
      </c>
      <c r="D98" s="412"/>
      <c r="E98" s="490"/>
      <c r="F98" s="412"/>
      <c r="G98" s="490"/>
      <c r="H98" s="490"/>
      <c r="I98" s="698"/>
      <c r="J98" s="490"/>
      <c r="K98" s="490"/>
    </row>
    <row r="99" spans="1:12" ht="12.75" customHeight="1" x14ac:dyDescent="0.2">
      <c r="A99" s="913" t="s">
        <v>982</v>
      </c>
      <c r="B99" s="40">
        <v>1950</v>
      </c>
      <c r="C99" s="491">
        <v>1245</v>
      </c>
      <c r="D99" s="412"/>
      <c r="E99" s="412"/>
      <c r="F99" s="412"/>
      <c r="G99" s="412"/>
      <c r="H99" s="412"/>
      <c r="I99" s="433"/>
      <c r="J99" s="436"/>
      <c r="K99" s="412"/>
    </row>
    <row r="100" spans="1:12" ht="12.75" customHeight="1" x14ac:dyDescent="0.2">
      <c r="A100" s="913" t="s">
        <v>281</v>
      </c>
      <c r="B100" s="40">
        <v>1960</v>
      </c>
      <c r="C100" s="491"/>
      <c r="D100" s="491">
        <v>173462</v>
      </c>
      <c r="E100" s="491">
        <v>125301</v>
      </c>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1153</v>
      </c>
      <c r="D107" s="412"/>
      <c r="E107" s="412"/>
      <c r="F107" s="412"/>
      <c r="G107" s="412"/>
      <c r="H107" s="412"/>
      <c r="I107" s="412"/>
      <c r="J107" s="436"/>
      <c r="K107" s="412"/>
    </row>
    <row r="108" spans="1:12" ht="12.75" customHeight="1" thickBot="1" x14ac:dyDescent="0.25">
      <c r="A108" s="464" t="s">
        <v>577</v>
      </c>
      <c r="B108" s="738"/>
      <c r="C108" s="484">
        <f>SUM(C95:C107)</f>
        <v>51937</v>
      </c>
      <c r="D108" s="484">
        <f t="shared" ref="D108:K108" si="3">SUM(D95:D107)</f>
        <v>176624</v>
      </c>
      <c r="E108" s="484">
        <f t="shared" si="3"/>
        <v>125301</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1255144</v>
      </c>
      <c r="D109" s="493">
        <f t="shared" si="4"/>
        <v>326319</v>
      </c>
      <c r="E109" s="493">
        <f t="shared" si="4"/>
        <v>446155</v>
      </c>
      <c r="F109" s="493">
        <f t="shared" si="4"/>
        <v>60981</v>
      </c>
      <c r="G109" s="493">
        <f t="shared" si="4"/>
        <v>115218</v>
      </c>
      <c r="H109" s="493">
        <f t="shared" si="4"/>
        <v>0</v>
      </c>
      <c r="I109" s="493">
        <f t="shared" si="4"/>
        <v>28240</v>
      </c>
      <c r="J109" s="493">
        <f t="shared" si="4"/>
        <v>49973</v>
      </c>
      <c r="K109" s="443">
        <f t="shared" si="4"/>
        <v>22257</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1653970</v>
      </c>
      <c r="D117" s="418"/>
      <c r="E117" s="412"/>
      <c r="F117" s="418"/>
      <c r="G117" s="418"/>
      <c r="H117" s="412"/>
      <c r="I117" s="433"/>
      <c r="J117" s="436"/>
      <c r="K117" s="412"/>
    </row>
    <row r="118" spans="1:11" ht="12.75" customHeight="1" x14ac:dyDescent="0.2">
      <c r="A118" s="477" t="s">
        <v>1760</v>
      </c>
      <c r="B118" s="262">
        <v>3002</v>
      </c>
      <c r="C118" s="483">
        <v>34043</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v>750</v>
      </c>
      <c r="D120" s="412"/>
      <c r="E120" s="412"/>
      <c r="F120" s="412"/>
      <c r="G120" s="412"/>
      <c r="H120" s="412"/>
      <c r="I120" s="433"/>
      <c r="J120" s="436"/>
      <c r="K120" s="412"/>
    </row>
    <row r="121" spans="1:11" ht="12.6" customHeight="1" thickBot="1" x14ac:dyDescent="0.25">
      <c r="A121" s="464" t="s">
        <v>578</v>
      </c>
      <c r="B121" s="824"/>
      <c r="C121" s="484">
        <f t="shared" ref="C121:H121" si="5">SUM(C117:C120)</f>
        <v>1688763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23799</v>
      </c>
      <c r="D124" s="492"/>
      <c r="E124" s="433"/>
      <c r="F124" s="806"/>
      <c r="G124" s="433"/>
      <c r="H124" s="433"/>
      <c r="I124" s="433"/>
      <c r="J124" s="433"/>
      <c r="K124" s="433"/>
    </row>
    <row r="125" spans="1:11" ht="12.75" customHeight="1" x14ac:dyDescent="0.2">
      <c r="A125" s="913" t="s">
        <v>1841</v>
      </c>
      <c r="B125" s="262">
        <v>3105</v>
      </c>
      <c r="C125" s="412">
        <v>66615</v>
      </c>
      <c r="D125" s="492"/>
      <c r="E125" s="433"/>
      <c r="F125" s="412"/>
      <c r="G125" s="433"/>
      <c r="H125" s="433"/>
      <c r="I125" s="433"/>
      <c r="J125" s="433"/>
      <c r="K125" s="433"/>
    </row>
    <row r="126" spans="1:11" ht="12.75" customHeight="1" x14ac:dyDescent="0.2">
      <c r="A126" s="913" t="s">
        <v>1035</v>
      </c>
      <c r="B126" s="262">
        <v>3110</v>
      </c>
      <c r="C126" s="483">
        <v>92468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789</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183671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1123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95023</v>
      </c>
      <c r="G151" s="436"/>
      <c r="H151" s="433"/>
      <c r="I151" s="433"/>
      <c r="J151" s="433"/>
      <c r="K151" s="433"/>
    </row>
    <row r="152" spans="1:11" ht="12.75" customHeight="1" x14ac:dyDescent="0.2">
      <c r="A152" s="913" t="s">
        <v>1247</v>
      </c>
      <c r="B152" s="262">
        <v>3510</v>
      </c>
      <c r="C152" s="483"/>
      <c r="D152" s="412"/>
      <c r="E152" s="492"/>
      <c r="F152" s="412">
        <v>135386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230409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336822</v>
      </c>
      <c r="D158" s="426">
        <v>10030</v>
      </c>
      <c r="E158" s="492"/>
      <c r="F158" s="424">
        <v>59910</v>
      </c>
      <c r="G158" s="424">
        <v>23048</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521616</v>
      </c>
      <c r="D172" s="924">
        <f t="shared" si="6"/>
        <v>10030</v>
      </c>
      <c r="E172" s="924">
        <f t="shared" si="6"/>
        <v>0</v>
      </c>
      <c r="F172" s="924">
        <f t="shared" si="6"/>
        <v>290319</v>
      </c>
      <c r="G172" s="924">
        <f t="shared" si="6"/>
        <v>23048</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2210379</v>
      </c>
      <c r="D173" s="493">
        <f>SUM(D121,D172)</f>
        <v>10030</v>
      </c>
      <c r="E173" s="493">
        <f>SUM(E121,E172)</f>
        <v>0</v>
      </c>
      <c r="F173" s="493">
        <f t="shared" ref="F173:K173" si="7">SUM(F121,F172)</f>
        <v>290319</v>
      </c>
      <c r="G173" s="493">
        <f t="shared" si="7"/>
        <v>23048</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113710</v>
      </c>
      <c r="D194" s="433"/>
      <c r="E194" s="492"/>
      <c r="F194" s="433"/>
      <c r="G194" s="512"/>
      <c r="H194" s="433"/>
      <c r="I194" s="433"/>
      <c r="J194" s="433"/>
      <c r="K194" s="433"/>
    </row>
    <row r="195" spans="1:11" ht="12.75" customHeight="1" x14ac:dyDescent="0.2">
      <c r="A195" s="913" t="s">
        <v>1237</v>
      </c>
      <c r="B195" s="40">
        <v>4215</v>
      </c>
      <c r="C195" s="483">
        <v>1674</v>
      </c>
      <c r="D195" s="433"/>
      <c r="E195" s="492"/>
      <c r="F195" s="433"/>
      <c r="G195" s="512"/>
      <c r="H195" s="433"/>
      <c r="I195" s="433"/>
      <c r="J195" s="433"/>
      <c r="K195" s="433"/>
    </row>
    <row r="196" spans="1:11" ht="12.75" customHeight="1" x14ac:dyDescent="0.2">
      <c r="A196" s="913" t="s">
        <v>1249</v>
      </c>
      <c r="B196" s="40">
        <v>4220</v>
      </c>
      <c r="C196" s="483">
        <v>36340</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151724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88897</v>
      </c>
      <c r="D203" s="412"/>
      <c r="E203" s="433"/>
      <c r="F203" s="412"/>
      <c r="G203" s="412">
        <v>571</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88897</v>
      </c>
      <c r="D211" s="484">
        <f>SUM(D203:D210)</f>
        <v>0</v>
      </c>
      <c r="E211" s="433"/>
      <c r="F211" s="484">
        <f>SUM(F203:F210)</f>
        <v>0</v>
      </c>
      <c r="G211" s="484">
        <f>SUM(G203:G210)</f>
        <v>571</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314</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61357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61671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19645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13925</v>
      </c>
      <c r="D270" s="424"/>
      <c r="E270" s="433"/>
      <c r="F270" s="424"/>
      <c r="G270" s="424"/>
      <c r="H270" s="433"/>
      <c r="I270" s="433"/>
      <c r="J270" s="433"/>
      <c r="K270" s="433"/>
    </row>
    <row r="271" spans="1:11" ht="12.75" customHeight="1" thickTop="1" thickBot="1" x14ac:dyDescent="0.25">
      <c r="A271" s="913" t="s">
        <v>443</v>
      </c>
      <c r="B271" s="40">
        <v>4992</v>
      </c>
      <c r="C271" s="497">
        <v>23928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359790</v>
      </c>
      <c r="D273" s="493">
        <f t="shared" si="10"/>
        <v>0</v>
      </c>
      <c r="E273" s="493">
        <f t="shared" si="10"/>
        <v>0</v>
      </c>
      <c r="F273" s="493">
        <f t="shared" si="10"/>
        <v>0</v>
      </c>
      <c r="G273" s="493">
        <f t="shared" si="10"/>
        <v>571</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359790</v>
      </c>
      <c r="D274" s="493">
        <f>SUM(D178,D184,D273)</f>
        <v>0</v>
      </c>
      <c r="E274" s="493">
        <f>SUM(E178,E273)</f>
        <v>0</v>
      </c>
      <c r="F274" s="493">
        <f t="shared" ref="F274:K274" si="11">SUM(F178,F184,F273)</f>
        <v>0</v>
      </c>
      <c r="G274" s="493">
        <f t="shared" si="11"/>
        <v>571</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3825313</v>
      </c>
      <c r="D275" s="493">
        <f t="shared" si="12"/>
        <v>336349</v>
      </c>
      <c r="E275" s="493">
        <f t="shared" si="12"/>
        <v>446155</v>
      </c>
      <c r="F275" s="493">
        <f t="shared" si="12"/>
        <v>351300</v>
      </c>
      <c r="G275" s="493">
        <f t="shared" si="12"/>
        <v>138837</v>
      </c>
      <c r="H275" s="493">
        <f t="shared" si="12"/>
        <v>0</v>
      </c>
      <c r="I275" s="493">
        <f t="shared" si="12"/>
        <v>28240</v>
      </c>
      <c r="J275" s="493">
        <f t="shared" si="12"/>
        <v>49973</v>
      </c>
      <c r="K275" s="443">
        <f t="shared" si="12"/>
        <v>22257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68"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1369082</v>
      </c>
      <c r="D5" s="412">
        <v>374568</v>
      </c>
      <c r="E5" s="412">
        <v>45953</v>
      </c>
      <c r="F5" s="412">
        <v>89989</v>
      </c>
      <c r="G5" s="412"/>
      <c r="H5" s="412">
        <v>12318</v>
      </c>
      <c r="I5" s="436"/>
      <c r="J5" s="436"/>
      <c r="K5" s="414">
        <f>SUM(C5:J5)</f>
        <v>1891910</v>
      </c>
      <c r="L5" s="412">
        <v>1986998</v>
      </c>
    </row>
    <row r="6" spans="1:14" x14ac:dyDescent="0.2">
      <c r="A6" s="1817" t="s">
        <v>1810</v>
      </c>
      <c r="B6" s="267" t="s">
        <v>1808</v>
      </c>
      <c r="C6" s="507"/>
      <c r="D6" s="507"/>
      <c r="E6" s="412"/>
      <c r="F6" s="507"/>
      <c r="G6" s="507"/>
      <c r="H6" s="507"/>
      <c r="I6" s="507"/>
      <c r="J6" s="507"/>
      <c r="K6" s="414">
        <f>SUM(C6,E6)</f>
        <v>0</v>
      </c>
      <c r="L6" s="412">
        <v>0</v>
      </c>
    </row>
    <row r="7" spans="1:14" x14ac:dyDescent="0.2">
      <c r="A7" s="1817" t="s">
        <v>171</v>
      </c>
      <c r="B7" s="267" t="s">
        <v>1143</v>
      </c>
      <c r="C7" s="436">
        <v>289302</v>
      </c>
      <c r="D7" s="436">
        <v>82283</v>
      </c>
      <c r="E7" s="436">
        <v>3868</v>
      </c>
      <c r="F7" s="436">
        <v>8940</v>
      </c>
      <c r="G7" s="436"/>
      <c r="H7" s="436"/>
      <c r="I7" s="436"/>
      <c r="J7" s="436"/>
      <c r="K7" s="414">
        <f t="shared" ref="K7:K32" si="0">SUM(C7:J7)</f>
        <v>384393</v>
      </c>
      <c r="L7" s="412">
        <v>369401</v>
      </c>
    </row>
    <row r="8" spans="1:14" x14ac:dyDescent="0.2">
      <c r="A8" s="1817" t="s">
        <v>172</v>
      </c>
      <c r="B8" s="267">
        <v>1200</v>
      </c>
      <c r="C8" s="412">
        <v>282795</v>
      </c>
      <c r="D8" s="412">
        <v>93547</v>
      </c>
      <c r="E8" s="412">
        <v>52596</v>
      </c>
      <c r="F8" s="412">
        <v>1987</v>
      </c>
      <c r="G8" s="412"/>
      <c r="H8" s="412">
        <v>40700</v>
      </c>
      <c r="I8" s="436"/>
      <c r="J8" s="436"/>
      <c r="K8" s="414">
        <f t="shared" si="0"/>
        <v>471625</v>
      </c>
      <c r="L8" s="412">
        <v>454001</v>
      </c>
    </row>
    <row r="9" spans="1:14" x14ac:dyDescent="0.2">
      <c r="A9" s="1817" t="s">
        <v>838</v>
      </c>
      <c r="B9" s="267" t="s">
        <v>1144</v>
      </c>
      <c r="C9" s="436"/>
      <c r="D9" s="436"/>
      <c r="E9" s="436"/>
      <c r="F9" s="436"/>
      <c r="G9" s="436"/>
      <c r="H9" s="436"/>
      <c r="I9" s="436"/>
      <c r="J9" s="436"/>
      <c r="K9" s="414">
        <f t="shared" si="0"/>
        <v>0</v>
      </c>
      <c r="L9" s="412">
        <v>0</v>
      </c>
    </row>
    <row r="10" spans="1:14" x14ac:dyDescent="0.2">
      <c r="A10" s="1817" t="s">
        <v>839</v>
      </c>
      <c r="B10" s="267">
        <v>1250</v>
      </c>
      <c r="C10" s="412">
        <v>50297</v>
      </c>
      <c r="D10" s="412">
        <v>30400</v>
      </c>
      <c r="E10" s="412">
        <v>11753</v>
      </c>
      <c r="F10" s="412"/>
      <c r="G10" s="412"/>
      <c r="H10" s="412"/>
      <c r="I10" s="436"/>
      <c r="J10" s="436"/>
      <c r="K10" s="414">
        <f t="shared" si="0"/>
        <v>92450</v>
      </c>
      <c r="L10" s="412">
        <v>87171</v>
      </c>
    </row>
    <row r="11" spans="1:14" x14ac:dyDescent="0.2">
      <c r="A11" s="1817" t="s">
        <v>1346</v>
      </c>
      <c r="B11" s="267" t="s">
        <v>169</v>
      </c>
      <c r="C11" s="436"/>
      <c r="D11" s="436"/>
      <c r="E11" s="436"/>
      <c r="F11" s="436"/>
      <c r="G11" s="436"/>
      <c r="H11" s="436"/>
      <c r="I11" s="436"/>
      <c r="J11" s="436"/>
      <c r="K11" s="414">
        <f t="shared" si="0"/>
        <v>0</v>
      </c>
      <c r="L11" s="412">
        <v>0</v>
      </c>
    </row>
    <row r="12" spans="1:14" x14ac:dyDescent="0.2">
      <c r="A12" s="1817" t="s">
        <v>1138</v>
      </c>
      <c r="B12" s="267">
        <v>1300</v>
      </c>
      <c r="C12" s="412"/>
      <c r="D12" s="412"/>
      <c r="E12" s="412"/>
      <c r="F12" s="412"/>
      <c r="G12" s="412"/>
      <c r="H12" s="412"/>
      <c r="I12" s="436"/>
      <c r="J12" s="436"/>
      <c r="K12" s="414">
        <f t="shared" si="0"/>
        <v>0</v>
      </c>
      <c r="L12" s="412">
        <v>0</v>
      </c>
    </row>
    <row r="13" spans="1:14" x14ac:dyDescent="0.2">
      <c r="A13" s="1817" t="s">
        <v>840</v>
      </c>
      <c r="B13" s="267">
        <v>1400</v>
      </c>
      <c r="C13" s="412"/>
      <c r="D13" s="412"/>
      <c r="E13" s="412"/>
      <c r="F13" s="412"/>
      <c r="G13" s="412"/>
      <c r="H13" s="412"/>
      <c r="I13" s="436"/>
      <c r="J13" s="436"/>
      <c r="K13" s="414">
        <f t="shared" si="0"/>
        <v>0</v>
      </c>
      <c r="L13" s="412">
        <v>0</v>
      </c>
    </row>
    <row r="14" spans="1:14" x14ac:dyDescent="0.2">
      <c r="A14" s="1817" t="s">
        <v>1139</v>
      </c>
      <c r="B14" s="267">
        <v>1500</v>
      </c>
      <c r="C14" s="412">
        <v>19732</v>
      </c>
      <c r="D14" s="412">
        <v>2176</v>
      </c>
      <c r="E14" s="412">
        <v>5179</v>
      </c>
      <c r="F14" s="412">
        <v>774</v>
      </c>
      <c r="G14" s="412"/>
      <c r="H14" s="412">
        <v>1165</v>
      </c>
      <c r="I14" s="436"/>
      <c r="J14" s="436"/>
      <c r="K14" s="414">
        <f t="shared" si="0"/>
        <v>29026</v>
      </c>
      <c r="L14" s="412">
        <v>28492</v>
      </c>
    </row>
    <row r="15" spans="1:14" x14ac:dyDescent="0.2">
      <c r="A15" s="1817" t="s">
        <v>1140</v>
      </c>
      <c r="B15" s="267">
        <v>1600</v>
      </c>
      <c r="C15" s="412"/>
      <c r="D15" s="412"/>
      <c r="E15" s="412"/>
      <c r="F15" s="412"/>
      <c r="G15" s="412"/>
      <c r="H15" s="412"/>
      <c r="I15" s="436"/>
      <c r="J15" s="436"/>
      <c r="K15" s="414">
        <f t="shared" si="0"/>
        <v>0</v>
      </c>
      <c r="L15" s="412">
        <v>0</v>
      </c>
    </row>
    <row r="16" spans="1:14" x14ac:dyDescent="0.2">
      <c r="A16" s="1817" t="s">
        <v>1165</v>
      </c>
      <c r="B16" s="267" t="s">
        <v>503</v>
      </c>
      <c r="C16" s="412"/>
      <c r="D16" s="412"/>
      <c r="E16" s="412"/>
      <c r="F16" s="412"/>
      <c r="G16" s="412"/>
      <c r="H16" s="412"/>
      <c r="I16" s="436"/>
      <c r="J16" s="436"/>
      <c r="K16" s="414">
        <f t="shared" si="0"/>
        <v>0</v>
      </c>
      <c r="L16" s="412">
        <v>0</v>
      </c>
    </row>
    <row r="17" spans="1:12" x14ac:dyDescent="0.2">
      <c r="A17" s="1817" t="s">
        <v>841</v>
      </c>
      <c r="B17" s="267" t="s">
        <v>170</v>
      </c>
      <c r="C17" s="436"/>
      <c r="D17" s="436"/>
      <c r="E17" s="436"/>
      <c r="F17" s="436"/>
      <c r="G17" s="436"/>
      <c r="H17" s="436"/>
      <c r="I17" s="436"/>
      <c r="J17" s="436"/>
      <c r="K17" s="414">
        <f t="shared" si="0"/>
        <v>0</v>
      </c>
      <c r="L17" s="412">
        <v>0</v>
      </c>
    </row>
    <row r="18" spans="1:12" x14ac:dyDescent="0.2">
      <c r="A18" s="1817" t="s">
        <v>1285</v>
      </c>
      <c r="B18" s="267">
        <v>1800</v>
      </c>
      <c r="C18" s="412"/>
      <c r="D18" s="412"/>
      <c r="E18" s="412"/>
      <c r="F18" s="412"/>
      <c r="G18" s="412"/>
      <c r="H18" s="412"/>
      <c r="I18" s="436"/>
      <c r="J18" s="436"/>
      <c r="K18" s="414">
        <f t="shared" si="0"/>
        <v>0</v>
      </c>
      <c r="L18" s="412">
        <v>0</v>
      </c>
    </row>
    <row r="19" spans="1:12" x14ac:dyDescent="0.2">
      <c r="A19" s="1817" t="s">
        <v>141</v>
      </c>
      <c r="B19" s="267">
        <v>1900</v>
      </c>
      <c r="C19" s="412"/>
      <c r="D19" s="412"/>
      <c r="E19" s="412"/>
      <c r="F19" s="412"/>
      <c r="G19" s="412"/>
      <c r="H19" s="412"/>
      <c r="I19" s="436"/>
      <c r="J19" s="436"/>
      <c r="K19" s="414">
        <f t="shared" si="0"/>
        <v>0</v>
      </c>
      <c r="L19" s="412">
        <v>0</v>
      </c>
    </row>
    <row r="20" spans="1:12" x14ac:dyDescent="0.2">
      <c r="A20" s="1818" t="s">
        <v>855</v>
      </c>
      <c r="B20" s="292" t="s">
        <v>842</v>
      </c>
      <c r="C20" s="507"/>
      <c r="D20" s="507"/>
      <c r="E20" s="507"/>
      <c r="F20" s="507"/>
      <c r="G20" s="507"/>
      <c r="H20" s="691"/>
      <c r="I20" s="413"/>
      <c r="J20" s="481"/>
      <c r="K20" s="414">
        <f t="shared" si="0"/>
        <v>0</v>
      </c>
      <c r="L20" s="439">
        <v>0</v>
      </c>
    </row>
    <row r="21" spans="1:12" x14ac:dyDescent="0.2">
      <c r="A21" s="1818" t="s">
        <v>856</v>
      </c>
      <c r="B21" s="292" t="s">
        <v>843</v>
      </c>
      <c r="C21" s="507"/>
      <c r="D21" s="507"/>
      <c r="E21" s="507"/>
      <c r="F21" s="507"/>
      <c r="G21" s="507"/>
      <c r="H21" s="691"/>
      <c r="I21" s="413"/>
      <c r="J21" s="507"/>
      <c r="K21" s="414">
        <f t="shared" si="0"/>
        <v>0</v>
      </c>
      <c r="L21" s="439">
        <v>0</v>
      </c>
    </row>
    <row r="22" spans="1:12" x14ac:dyDescent="0.2">
      <c r="A22" s="1818" t="s">
        <v>857</v>
      </c>
      <c r="B22" s="292" t="s">
        <v>844</v>
      </c>
      <c r="C22" s="507"/>
      <c r="D22" s="507"/>
      <c r="E22" s="507"/>
      <c r="F22" s="507"/>
      <c r="G22" s="507"/>
      <c r="H22" s="691"/>
      <c r="I22" s="413"/>
      <c r="J22" s="507"/>
      <c r="K22" s="414">
        <f t="shared" si="0"/>
        <v>0</v>
      </c>
      <c r="L22" s="439">
        <v>0</v>
      </c>
    </row>
    <row r="23" spans="1:12" x14ac:dyDescent="0.2">
      <c r="A23" s="1818" t="s">
        <v>858</v>
      </c>
      <c r="B23" s="292" t="s">
        <v>845</v>
      </c>
      <c r="C23" s="507"/>
      <c r="D23" s="507"/>
      <c r="E23" s="507"/>
      <c r="F23" s="507"/>
      <c r="G23" s="507"/>
      <c r="H23" s="691"/>
      <c r="I23" s="413"/>
      <c r="J23" s="507"/>
      <c r="K23" s="414">
        <f t="shared" si="0"/>
        <v>0</v>
      </c>
      <c r="L23" s="439">
        <v>0</v>
      </c>
    </row>
    <row r="24" spans="1:12" ht="12.75" customHeight="1" x14ac:dyDescent="0.2">
      <c r="A24" s="1818" t="s">
        <v>859</v>
      </c>
      <c r="B24" s="292" t="s">
        <v>846</v>
      </c>
      <c r="C24" s="507"/>
      <c r="D24" s="507"/>
      <c r="E24" s="507"/>
      <c r="F24" s="507"/>
      <c r="G24" s="507"/>
      <c r="H24" s="691"/>
      <c r="I24" s="413"/>
      <c r="J24" s="507"/>
      <c r="K24" s="414">
        <f t="shared" si="0"/>
        <v>0</v>
      </c>
      <c r="L24" s="439">
        <v>0</v>
      </c>
    </row>
    <row r="25" spans="1:12" ht="12.75" customHeight="1" x14ac:dyDescent="0.2">
      <c r="A25" s="1818" t="s">
        <v>940</v>
      </c>
      <c r="B25" s="292" t="s">
        <v>847</v>
      </c>
      <c r="C25" s="507"/>
      <c r="D25" s="507"/>
      <c r="E25" s="507"/>
      <c r="F25" s="507"/>
      <c r="G25" s="507"/>
      <c r="H25" s="691"/>
      <c r="I25" s="413"/>
      <c r="J25" s="507"/>
      <c r="K25" s="414">
        <f t="shared" si="0"/>
        <v>0</v>
      </c>
      <c r="L25" s="439">
        <v>0</v>
      </c>
    </row>
    <row r="26" spans="1:12" x14ac:dyDescent="0.2">
      <c r="A26" s="1818" t="s">
        <v>726</v>
      </c>
      <c r="B26" s="292" t="s">
        <v>848</v>
      </c>
      <c r="C26" s="507"/>
      <c r="D26" s="507"/>
      <c r="E26" s="507"/>
      <c r="F26" s="507"/>
      <c r="G26" s="507"/>
      <c r="H26" s="691"/>
      <c r="I26" s="413"/>
      <c r="J26" s="507"/>
      <c r="K26" s="414">
        <f t="shared" si="0"/>
        <v>0</v>
      </c>
      <c r="L26" s="439">
        <v>0</v>
      </c>
    </row>
    <row r="27" spans="1:12" x14ac:dyDescent="0.2">
      <c r="A27" s="1818" t="s">
        <v>727</v>
      </c>
      <c r="B27" s="292" t="s">
        <v>849</v>
      </c>
      <c r="C27" s="507"/>
      <c r="D27" s="507"/>
      <c r="E27" s="507"/>
      <c r="F27" s="507"/>
      <c r="G27" s="507"/>
      <c r="H27" s="691"/>
      <c r="I27" s="413"/>
      <c r="J27" s="507"/>
      <c r="K27" s="414">
        <f t="shared" si="0"/>
        <v>0</v>
      </c>
      <c r="L27" s="439">
        <v>0</v>
      </c>
    </row>
    <row r="28" spans="1:12" x14ac:dyDescent="0.2">
      <c r="A28" s="1818" t="s">
        <v>157</v>
      </c>
      <c r="B28" s="292" t="s">
        <v>850</v>
      </c>
      <c r="C28" s="507"/>
      <c r="D28" s="507"/>
      <c r="E28" s="507"/>
      <c r="F28" s="507"/>
      <c r="G28" s="507"/>
      <c r="H28" s="691"/>
      <c r="I28" s="413"/>
      <c r="J28" s="507"/>
      <c r="K28" s="414">
        <f t="shared" si="0"/>
        <v>0</v>
      </c>
      <c r="L28" s="439">
        <v>0</v>
      </c>
    </row>
    <row r="29" spans="1:12" x14ac:dyDescent="0.2">
      <c r="A29" s="1818" t="s">
        <v>158</v>
      </c>
      <c r="B29" s="292" t="s">
        <v>851</v>
      </c>
      <c r="C29" s="507"/>
      <c r="D29" s="507"/>
      <c r="E29" s="507"/>
      <c r="F29" s="507"/>
      <c r="G29" s="507"/>
      <c r="H29" s="691"/>
      <c r="I29" s="413"/>
      <c r="J29" s="507"/>
      <c r="K29" s="414">
        <f t="shared" si="0"/>
        <v>0</v>
      </c>
      <c r="L29" s="439">
        <v>0</v>
      </c>
    </row>
    <row r="30" spans="1:12" x14ac:dyDescent="0.2">
      <c r="A30" s="1818" t="s">
        <v>159</v>
      </c>
      <c r="B30" s="292" t="s">
        <v>852</v>
      </c>
      <c r="C30" s="507"/>
      <c r="D30" s="507"/>
      <c r="E30" s="507"/>
      <c r="F30" s="507"/>
      <c r="G30" s="507"/>
      <c r="H30" s="691"/>
      <c r="I30" s="413"/>
      <c r="J30" s="507"/>
      <c r="K30" s="414">
        <f t="shared" si="0"/>
        <v>0</v>
      </c>
      <c r="L30" s="439">
        <v>0</v>
      </c>
    </row>
    <row r="31" spans="1:12" x14ac:dyDescent="0.2">
      <c r="A31" s="1818" t="s">
        <v>160</v>
      </c>
      <c r="B31" s="292" t="s">
        <v>853</v>
      </c>
      <c r="C31" s="507"/>
      <c r="D31" s="507"/>
      <c r="E31" s="507"/>
      <c r="F31" s="507"/>
      <c r="G31" s="507"/>
      <c r="H31" s="691"/>
      <c r="I31" s="413"/>
      <c r="J31" s="507"/>
      <c r="K31" s="414">
        <f t="shared" si="0"/>
        <v>0</v>
      </c>
      <c r="L31" s="439">
        <v>0</v>
      </c>
    </row>
    <row r="32" spans="1:12" x14ac:dyDescent="0.2">
      <c r="A32" s="1819"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2011208</v>
      </c>
      <c r="D33" s="415">
        <f t="shared" ref="D33:L33" si="1">SUM(D5:D32)</f>
        <v>582974</v>
      </c>
      <c r="E33" s="415">
        <f t="shared" si="1"/>
        <v>119349</v>
      </c>
      <c r="F33" s="415">
        <f t="shared" si="1"/>
        <v>101690</v>
      </c>
      <c r="G33" s="415">
        <f t="shared" si="1"/>
        <v>0</v>
      </c>
      <c r="H33" s="415">
        <f t="shared" si="1"/>
        <v>54183</v>
      </c>
      <c r="I33" s="415">
        <f t="shared" si="1"/>
        <v>0</v>
      </c>
      <c r="J33" s="415">
        <f t="shared" si="1"/>
        <v>0</v>
      </c>
      <c r="K33" s="415">
        <f t="shared" si="1"/>
        <v>2869404</v>
      </c>
      <c r="L33" s="415">
        <f t="shared" si="1"/>
        <v>2926063</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49650</v>
      </c>
      <c r="D36" s="418">
        <v>12520</v>
      </c>
      <c r="E36" s="418">
        <v>392</v>
      </c>
      <c r="F36" s="418">
        <v>30</v>
      </c>
      <c r="G36" s="418"/>
      <c r="H36" s="418"/>
      <c r="I36" s="436"/>
      <c r="J36" s="436"/>
      <c r="K36" s="414">
        <f t="shared" ref="K36:K41" si="2">SUM(C36:J36)</f>
        <v>62592</v>
      </c>
      <c r="L36" s="412">
        <v>63373</v>
      </c>
    </row>
    <row r="37" spans="1:14" x14ac:dyDescent="0.2">
      <c r="A37" s="1817" t="s">
        <v>1288</v>
      </c>
      <c r="B37" s="267">
        <v>2120</v>
      </c>
      <c r="C37" s="412"/>
      <c r="D37" s="412"/>
      <c r="E37" s="412"/>
      <c r="F37" s="412"/>
      <c r="G37" s="412"/>
      <c r="H37" s="412"/>
      <c r="I37" s="436"/>
      <c r="J37" s="436"/>
      <c r="K37" s="414">
        <f t="shared" si="2"/>
        <v>0</v>
      </c>
      <c r="L37" s="412">
        <v>0</v>
      </c>
    </row>
    <row r="38" spans="1:14" x14ac:dyDescent="0.2">
      <c r="A38" s="1817" t="s">
        <v>222</v>
      </c>
      <c r="B38" s="267">
        <v>2130</v>
      </c>
      <c r="C38" s="412">
        <v>52372</v>
      </c>
      <c r="D38" s="412">
        <v>15058</v>
      </c>
      <c r="E38" s="412">
        <v>4062</v>
      </c>
      <c r="F38" s="412">
        <v>5138</v>
      </c>
      <c r="G38" s="412"/>
      <c r="H38" s="412">
        <v>236</v>
      </c>
      <c r="I38" s="436"/>
      <c r="J38" s="436"/>
      <c r="K38" s="414">
        <f t="shared" si="2"/>
        <v>76866</v>
      </c>
      <c r="L38" s="412">
        <v>74305</v>
      </c>
    </row>
    <row r="39" spans="1:14" x14ac:dyDescent="0.2">
      <c r="A39" s="1817" t="s">
        <v>223</v>
      </c>
      <c r="B39" s="267">
        <v>2140</v>
      </c>
      <c r="C39" s="412">
        <v>109180</v>
      </c>
      <c r="D39" s="412">
        <v>32173</v>
      </c>
      <c r="E39" s="412">
        <v>1026</v>
      </c>
      <c r="F39" s="412">
        <v>790</v>
      </c>
      <c r="G39" s="412"/>
      <c r="H39" s="412">
        <v>20</v>
      </c>
      <c r="I39" s="436"/>
      <c r="J39" s="436"/>
      <c r="K39" s="414">
        <f t="shared" si="2"/>
        <v>143189</v>
      </c>
      <c r="L39" s="412">
        <v>154540</v>
      </c>
    </row>
    <row r="40" spans="1:14" x14ac:dyDescent="0.2">
      <c r="A40" s="1817" t="s">
        <v>224</v>
      </c>
      <c r="B40" s="267">
        <v>2150</v>
      </c>
      <c r="C40" s="412">
        <v>54827</v>
      </c>
      <c r="D40" s="412">
        <v>16465</v>
      </c>
      <c r="E40" s="412">
        <v>87</v>
      </c>
      <c r="F40" s="412">
        <v>322</v>
      </c>
      <c r="G40" s="412"/>
      <c r="H40" s="412">
        <v>327</v>
      </c>
      <c r="I40" s="436"/>
      <c r="J40" s="436"/>
      <c r="K40" s="414">
        <f t="shared" si="2"/>
        <v>72028</v>
      </c>
      <c r="L40" s="412">
        <v>71529</v>
      </c>
    </row>
    <row r="41" spans="1:14" x14ac:dyDescent="0.2">
      <c r="A41" s="1817" t="s">
        <v>1992</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266029</v>
      </c>
      <c r="D42" s="415">
        <f t="shared" ref="D42:L42" si="3">SUM(D36:D41)</f>
        <v>76216</v>
      </c>
      <c r="E42" s="415">
        <f t="shared" si="3"/>
        <v>5567</v>
      </c>
      <c r="F42" s="415">
        <f t="shared" si="3"/>
        <v>6280</v>
      </c>
      <c r="G42" s="415">
        <f t="shared" si="3"/>
        <v>0</v>
      </c>
      <c r="H42" s="415">
        <f t="shared" si="3"/>
        <v>583</v>
      </c>
      <c r="I42" s="415">
        <f t="shared" si="3"/>
        <v>0</v>
      </c>
      <c r="J42" s="415">
        <f t="shared" si="3"/>
        <v>0</v>
      </c>
      <c r="K42" s="415">
        <f t="shared" si="3"/>
        <v>354675</v>
      </c>
      <c r="L42" s="415">
        <f t="shared" si="3"/>
        <v>363747</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c r="D44" s="418"/>
      <c r="E44" s="418">
        <v>4379</v>
      </c>
      <c r="F44" s="418"/>
      <c r="G44" s="418"/>
      <c r="H44" s="418"/>
      <c r="I44" s="436"/>
      <c r="J44" s="436"/>
      <c r="K44" s="420">
        <f>SUM(C44:J44)</f>
        <v>4379</v>
      </c>
      <c r="L44" s="418">
        <v>4367</v>
      </c>
    </row>
    <row r="45" spans="1:14" x14ac:dyDescent="0.2">
      <c r="A45" s="1817" t="s">
        <v>976</v>
      </c>
      <c r="B45" s="267">
        <v>2220</v>
      </c>
      <c r="C45" s="412">
        <v>22690</v>
      </c>
      <c r="D45" s="412">
        <v>6134</v>
      </c>
      <c r="E45" s="412"/>
      <c r="F45" s="412">
        <v>4713</v>
      </c>
      <c r="G45" s="412"/>
      <c r="H45" s="412"/>
      <c r="I45" s="436"/>
      <c r="J45" s="436"/>
      <c r="K45" s="420">
        <f>SUM(C45:J45)</f>
        <v>33537</v>
      </c>
      <c r="L45" s="412">
        <v>33762</v>
      </c>
    </row>
    <row r="46" spans="1:14" x14ac:dyDescent="0.2">
      <c r="A46" s="1817"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22690</v>
      </c>
      <c r="D47" s="415">
        <f t="shared" ref="D47:K47" si="4">SUM(D44:D46)</f>
        <v>6134</v>
      </c>
      <c r="E47" s="415">
        <f t="shared" si="4"/>
        <v>4379</v>
      </c>
      <c r="F47" s="415">
        <f t="shared" si="4"/>
        <v>4713</v>
      </c>
      <c r="G47" s="415">
        <f t="shared" si="4"/>
        <v>0</v>
      </c>
      <c r="H47" s="415">
        <f t="shared" si="4"/>
        <v>0</v>
      </c>
      <c r="I47" s="415">
        <f t="shared" si="4"/>
        <v>0</v>
      </c>
      <c r="J47" s="415">
        <f t="shared" si="4"/>
        <v>0</v>
      </c>
      <c r="K47" s="415">
        <f t="shared" si="4"/>
        <v>37916</v>
      </c>
      <c r="L47" s="415">
        <f>SUM(L44:L46)</f>
        <v>38129</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4928</v>
      </c>
      <c r="D49" s="418"/>
      <c r="E49" s="418">
        <v>35695</v>
      </c>
      <c r="F49" s="418">
        <v>9872</v>
      </c>
      <c r="G49" s="418"/>
      <c r="H49" s="418">
        <v>7203</v>
      </c>
      <c r="I49" s="436"/>
      <c r="J49" s="436"/>
      <c r="K49" s="420">
        <f>SUM(C49:J49)</f>
        <v>57698</v>
      </c>
      <c r="L49" s="418">
        <v>58253</v>
      </c>
    </row>
    <row r="50" spans="1:14" x14ac:dyDescent="0.2">
      <c r="A50" s="1817" t="s">
        <v>979</v>
      </c>
      <c r="B50" s="267">
        <v>2320</v>
      </c>
      <c r="C50" s="412">
        <v>149682</v>
      </c>
      <c r="D50" s="412">
        <v>44921</v>
      </c>
      <c r="E50" s="412">
        <v>16361</v>
      </c>
      <c r="F50" s="412">
        <v>6596</v>
      </c>
      <c r="G50" s="412"/>
      <c r="H50" s="412">
        <v>1910</v>
      </c>
      <c r="I50" s="436"/>
      <c r="J50" s="436"/>
      <c r="K50" s="420">
        <f>SUM(C50:J50)</f>
        <v>219470</v>
      </c>
      <c r="L50" s="412">
        <v>215522</v>
      </c>
    </row>
    <row r="51" spans="1:14" x14ac:dyDescent="0.2">
      <c r="A51" s="1817" t="s">
        <v>45</v>
      </c>
      <c r="B51" s="267">
        <v>2330</v>
      </c>
      <c r="C51" s="412"/>
      <c r="D51" s="412"/>
      <c r="E51" s="412"/>
      <c r="F51" s="412"/>
      <c r="G51" s="412"/>
      <c r="H51" s="412"/>
      <c r="I51" s="436"/>
      <c r="J51" s="436"/>
      <c r="K51" s="420">
        <f>SUM(C51:J51)</f>
        <v>0</v>
      </c>
      <c r="L51" s="412">
        <v>0</v>
      </c>
    </row>
    <row r="52" spans="1:14" ht="22.5" x14ac:dyDescent="0.2">
      <c r="A52" s="1818"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154610</v>
      </c>
      <c r="D53" s="415">
        <f t="shared" ref="D53:L53" si="5">SUM(D49:D52)</f>
        <v>44921</v>
      </c>
      <c r="E53" s="415">
        <f t="shared" si="5"/>
        <v>52056</v>
      </c>
      <c r="F53" s="415">
        <f t="shared" si="5"/>
        <v>16468</v>
      </c>
      <c r="G53" s="415">
        <f t="shared" si="5"/>
        <v>0</v>
      </c>
      <c r="H53" s="415">
        <f t="shared" si="5"/>
        <v>9113</v>
      </c>
      <c r="I53" s="415">
        <f t="shared" si="5"/>
        <v>0</v>
      </c>
      <c r="J53" s="415">
        <f t="shared" si="5"/>
        <v>0</v>
      </c>
      <c r="K53" s="415">
        <f t="shared" si="5"/>
        <v>277168</v>
      </c>
      <c r="L53" s="415">
        <f t="shared" si="5"/>
        <v>273775</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143642</v>
      </c>
      <c r="D55" s="418">
        <v>45697</v>
      </c>
      <c r="E55" s="418">
        <v>310</v>
      </c>
      <c r="F55" s="418">
        <v>900</v>
      </c>
      <c r="G55" s="418"/>
      <c r="H55" s="418">
        <v>1309</v>
      </c>
      <c r="I55" s="436"/>
      <c r="J55" s="436"/>
      <c r="K55" s="420">
        <f>SUM(C55:J55)</f>
        <v>191858</v>
      </c>
      <c r="L55" s="418">
        <v>186619</v>
      </c>
    </row>
    <row r="56" spans="1:14" ht="12.75" customHeight="1" x14ac:dyDescent="0.2">
      <c r="A56" s="1823"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143642</v>
      </c>
      <c r="D57" s="421">
        <f t="shared" ref="D57:K57" si="6">SUM(D55:D56)</f>
        <v>45697</v>
      </c>
      <c r="E57" s="421">
        <f t="shared" si="6"/>
        <v>310</v>
      </c>
      <c r="F57" s="421">
        <f t="shared" si="6"/>
        <v>900</v>
      </c>
      <c r="G57" s="421">
        <f t="shared" si="6"/>
        <v>0</v>
      </c>
      <c r="H57" s="421">
        <f t="shared" si="6"/>
        <v>1309</v>
      </c>
      <c r="I57" s="421">
        <f t="shared" si="6"/>
        <v>0</v>
      </c>
      <c r="J57" s="421">
        <f t="shared" si="6"/>
        <v>0</v>
      </c>
      <c r="K57" s="421">
        <f t="shared" si="6"/>
        <v>191858</v>
      </c>
      <c r="L57" s="415">
        <f>SUM(L55:L56)</f>
        <v>186619</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7" t="s">
        <v>543</v>
      </c>
      <c r="B60" s="267">
        <v>2520</v>
      </c>
      <c r="C60" s="412">
        <v>37726</v>
      </c>
      <c r="D60" s="412">
        <v>7248</v>
      </c>
      <c r="E60" s="412">
        <v>414</v>
      </c>
      <c r="F60" s="412">
        <v>596</v>
      </c>
      <c r="G60" s="412"/>
      <c r="H60" s="412">
        <v>1690</v>
      </c>
      <c r="I60" s="436"/>
      <c r="J60" s="436"/>
      <c r="K60" s="420">
        <f t="shared" si="7"/>
        <v>47674</v>
      </c>
      <c r="L60" s="412">
        <v>46341</v>
      </c>
      <c r="M60" s="15"/>
      <c r="N60" s="15"/>
    </row>
    <row r="61" spans="1:14" s="16" customFormat="1" x14ac:dyDescent="0.2">
      <c r="A61" s="1817" t="s">
        <v>221</v>
      </c>
      <c r="B61" s="267">
        <v>2540</v>
      </c>
      <c r="C61" s="412"/>
      <c r="D61" s="412"/>
      <c r="E61" s="412"/>
      <c r="F61" s="412"/>
      <c r="G61" s="412"/>
      <c r="H61" s="412"/>
      <c r="I61" s="436"/>
      <c r="J61" s="436"/>
      <c r="K61" s="420">
        <f t="shared" si="7"/>
        <v>0</v>
      </c>
      <c r="L61" s="412">
        <v>0</v>
      </c>
      <c r="M61" s="15"/>
      <c r="N61" s="15"/>
    </row>
    <row r="62" spans="1:14" s="16" customFormat="1" x14ac:dyDescent="0.2">
      <c r="A62" s="1817" t="s">
        <v>1129</v>
      </c>
      <c r="B62" s="267">
        <v>2550</v>
      </c>
      <c r="C62" s="412"/>
      <c r="D62" s="412"/>
      <c r="E62" s="412"/>
      <c r="F62" s="412"/>
      <c r="G62" s="412"/>
      <c r="H62" s="412"/>
      <c r="I62" s="436"/>
      <c r="J62" s="436"/>
      <c r="K62" s="420">
        <f t="shared" si="7"/>
        <v>0</v>
      </c>
      <c r="L62" s="412">
        <v>0</v>
      </c>
      <c r="M62" s="15"/>
      <c r="N62" s="15"/>
    </row>
    <row r="63" spans="1:14" s="15" customFormat="1" x14ac:dyDescent="0.2">
      <c r="A63" s="1817" t="s">
        <v>107</v>
      </c>
      <c r="B63" s="267">
        <v>2560</v>
      </c>
      <c r="C63" s="412">
        <v>57436</v>
      </c>
      <c r="D63" s="412">
        <v>13228</v>
      </c>
      <c r="E63" s="412">
        <v>204</v>
      </c>
      <c r="F63" s="412">
        <v>134723</v>
      </c>
      <c r="G63" s="412"/>
      <c r="H63" s="412">
        <v>525</v>
      </c>
      <c r="I63" s="436"/>
      <c r="J63" s="436"/>
      <c r="K63" s="420">
        <f t="shared" si="7"/>
        <v>206116</v>
      </c>
      <c r="L63" s="412">
        <v>223248</v>
      </c>
    </row>
    <row r="64" spans="1:14" s="15" customFormat="1" x14ac:dyDescent="0.2">
      <c r="A64" s="1824"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95162</v>
      </c>
      <c r="D65" s="415">
        <f t="shared" ref="D65:L65" si="8">SUM(D59:D64)</f>
        <v>20476</v>
      </c>
      <c r="E65" s="415">
        <f t="shared" si="8"/>
        <v>618</v>
      </c>
      <c r="F65" s="415">
        <f t="shared" si="8"/>
        <v>135319</v>
      </c>
      <c r="G65" s="415">
        <f t="shared" si="8"/>
        <v>0</v>
      </c>
      <c r="H65" s="415">
        <f t="shared" si="8"/>
        <v>2215</v>
      </c>
      <c r="I65" s="415">
        <f t="shared" si="8"/>
        <v>0</v>
      </c>
      <c r="J65" s="415">
        <f t="shared" si="8"/>
        <v>0</v>
      </c>
      <c r="K65" s="415">
        <f t="shared" si="8"/>
        <v>253790</v>
      </c>
      <c r="L65" s="415">
        <f t="shared" si="8"/>
        <v>269589</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v>0</v>
      </c>
      <c r="M68" s="15"/>
      <c r="N68" s="15"/>
    </row>
    <row r="69" spans="1:14" s="16" customFormat="1" x14ac:dyDescent="0.2">
      <c r="A69" s="1817" t="s">
        <v>1251</v>
      </c>
      <c r="B69" s="267">
        <v>2630</v>
      </c>
      <c r="C69" s="412"/>
      <c r="D69" s="412"/>
      <c r="E69" s="412"/>
      <c r="F69" s="412"/>
      <c r="G69" s="412"/>
      <c r="H69" s="412"/>
      <c r="I69" s="436"/>
      <c r="J69" s="436"/>
      <c r="K69" s="420">
        <f>SUM(C69:J69)</f>
        <v>0</v>
      </c>
      <c r="L69" s="412">
        <v>0</v>
      </c>
      <c r="M69" s="15"/>
      <c r="N69" s="15"/>
    </row>
    <row r="70" spans="1:14" s="16" customFormat="1" x14ac:dyDescent="0.2">
      <c r="A70" s="1817" t="s">
        <v>472</v>
      </c>
      <c r="B70" s="267">
        <v>2640</v>
      </c>
      <c r="C70" s="412"/>
      <c r="D70" s="412"/>
      <c r="E70" s="412"/>
      <c r="F70" s="412"/>
      <c r="G70" s="412"/>
      <c r="H70" s="412"/>
      <c r="I70" s="436"/>
      <c r="J70" s="436"/>
      <c r="K70" s="420">
        <f>SUM(C70:J70)</f>
        <v>0</v>
      </c>
      <c r="L70" s="412">
        <v>0</v>
      </c>
      <c r="M70" s="15"/>
      <c r="N70" s="15"/>
    </row>
    <row r="71" spans="1:14" s="16" customFormat="1" x14ac:dyDescent="0.2">
      <c r="A71" s="1817"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8">
        <v>2000</v>
      </c>
      <c r="C74" s="425">
        <f>SUM(C42,C47,C53,C57,C65,C72,C73)</f>
        <v>682133</v>
      </c>
      <c r="D74" s="425">
        <f t="shared" ref="D74:K74" si="10">SUM(D42,D47,D53,D57,D65,D72,D73)</f>
        <v>193444</v>
      </c>
      <c r="E74" s="425">
        <f t="shared" si="10"/>
        <v>62930</v>
      </c>
      <c r="F74" s="425">
        <f t="shared" si="10"/>
        <v>163680</v>
      </c>
      <c r="G74" s="425">
        <f t="shared" si="10"/>
        <v>0</v>
      </c>
      <c r="H74" s="425">
        <f t="shared" si="10"/>
        <v>13220</v>
      </c>
      <c r="I74" s="425">
        <f t="shared" si="10"/>
        <v>0</v>
      </c>
      <c r="J74" s="425">
        <f t="shared" si="10"/>
        <v>0</v>
      </c>
      <c r="K74" s="425">
        <f t="shared" si="10"/>
        <v>1115407</v>
      </c>
      <c r="L74" s="425">
        <f>SUM(L42,L47,L53,L57,L65,L72,L73)</f>
        <v>1131859</v>
      </c>
    </row>
    <row r="75" spans="1:14" s="24" customFormat="1" ht="18" customHeight="1" thickTop="1" thickBot="1" x14ac:dyDescent="0.25">
      <c r="A75" s="1816" t="s">
        <v>50</v>
      </c>
      <c r="B75" s="1810" t="s">
        <v>674</v>
      </c>
      <c r="C75" s="423">
        <v>23136</v>
      </c>
      <c r="D75" s="423">
        <v>8326</v>
      </c>
      <c r="E75" s="423"/>
      <c r="F75" s="423"/>
      <c r="G75" s="423"/>
      <c r="H75" s="423"/>
      <c r="I75" s="429"/>
      <c r="J75" s="429"/>
      <c r="K75" s="415">
        <f>SUM(C75:J75)</f>
        <v>31462</v>
      </c>
      <c r="L75" s="424">
        <v>29194</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v>0</v>
      </c>
    </row>
    <row r="79" spans="1:14" x14ac:dyDescent="0.2">
      <c r="A79" s="1817" t="s">
        <v>349</v>
      </c>
      <c r="B79" s="267">
        <v>4120</v>
      </c>
      <c r="C79" s="413"/>
      <c r="D79" s="413"/>
      <c r="E79" s="412">
        <v>14421</v>
      </c>
      <c r="F79" s="413"/>
      <c r="G79" s="413"/>
      <c r="H79" s="412"/>
      <c r="I79" s="507"/>
      <c r="J79" s="507"/>
      <c r="K79" s="414">
        <f t="shared" si="11"/>
        <v>14421</v>
      </c>
      <c r="L79" s="412">
        <v>14514</v>
      </c>
    </row>
    <row r="80" spans="1:14" x14ac:dyDescent="0.2">
      <c r="A80" s="1817" t="s">
        <v>350</v>
      </c>
      <c r="B80" s="267">
        <v>4130</v>
      </c>
      <c r="C80" s="413"/>
      <c r="D80" s="413"/>
      <c r="E80" s="412"/>
      <c r="F80" s="413"/>
      <c r="G80" s="413"/>
      <c r="H80" s="412"/>
      <c r="I80" s="507"/>
      <c r="J80" s="507"/>
      <c r="K80" s="414">
        <f t="shared" si="11"/>
        <v>0</v>
      </c>
      <c r="L80" s="412">
        <v>0</v>
      </c>
    </row>
    <row r="81" spans="1:12" x14ac:dyDescent="0.2">
      <c r="A81" s="1817" t="s">
        <v>812</v>
      </c>
      <c r="B81" s="267">
        <v>4140</v>
      </c>
      <c r="C81" s="413"/>
      <c r="D81" s="413"/>
      <c r="E81" s="412"/>
      <c r="F81" s="413"/>
      <c r="G81" s="413"/>
      <c r="H81" s="412"/>
      <c r="I81" s="507"/>
      <c r="J81" s="507"/>
      <c r="K81" s="414">
        <f t="shared" si="11"/>
        <v>0</v>
      </c>
      <c r="L81" s="412">
        <v>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813</v>
      </c>
      <c r="B83" s="114">
        <v>4190</v>
      </c>
      <c r="C83" s="413"/>
      <c r="D83" s="413"/>
      <c r="E83" s="412"/>
      <c r="F83" s="413"/>
      <c r="G83" s="413"/>
      <c r="H83" s="412"/>
      <c r="I83" s="507"/>
      <c r="J83" s="507"/>
      <c r="K83" s="414">
        <f t="shared" si="11"/>
        <v>0</v>
      </c>
      <c r="L83" s="412">
        <v>0</v>
      </c>
    </row>
    <row r="84" spans="1:12" ht="13.5" thickBot="1" x14ac:dyDescent="0.25">
      <c r="A84" s="887" t="s">
        <v>1924</v>
      </c>
      <c r="B84" s="533">
        <v>4100</v>
      </c>
      <c r="C84" s="413"/>
      <c r="D84" s="413"/>
      <c r="E84" s="415">
        <f>SUM(E78:E83)</f>
        <v>14421</v>
      </c>
      <c r="F84" s="413"/>
      <c r="G84" s="413"/>
      <c r="H84" s="415">
        <f>SUM(H78:H83)</f>
        <v>0</v>
      </c>
      <c r="I84" s="507"/>
      <c r="J84" s="507"/>
      <c r="K84" s="415">
        <f>SUM(K78:K83)</f>
        <v>14421</v>
      </c>
      <c r="L84" s="415">
        <f>SUM(L78:L83)</f>
        <v>14514</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814</v>
      </c>
      <c r="B86" s="871">
        <v>4220</v>
      </c>
      <c r="C86" s="413"/>
      <c r="D86" s="413"/>
      <c r="E86" s="437"/>
      <c r="F86" s="413"/>
      <c r="G86" s="413"/>
      <c r="H86" s="436">
        <v>109990</v>
      </c>
      <c r="I86" s="507"/>
      <c r="J86" s="507"/>
      <c r="K86" s="520">
        <f t="shared" ref="K86:K98" si="12">H86</f>
        <v>109990</v>
      </c>
      <c r="L86" s="442">
        <v>55000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1927</v>
      </c>
      <c r="B92" s="1815">
        <v>4200</v>
      </c>
      <c r="C92" s="413"/>
      <c r="D92" s="413"/>
      <c r="E92" s="437"/>
      <c r="F92" s="413"/>
      <c r="G92" s="413"/>
      <c r="H92" s="1062">
        <f>SUM(H85:H91)</f>
        <v>109990</v>
      </c>
      <c r="I92" s="507"/>
      <c r="J92" s="507"/>
      <c r="K92" s="520">
        <f t="shared" si="12"/>
        <v>109990</v>
      </c>
      <c r="L92" s="1062">
        <f>SUM(L85:L91)</f>
        <v>55000</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1926</v>
      </c>
      <c r="B102" s="533">
        <v>4000</v>
      </c>
      <c r="C102" s="413"/>
      <c r="D102" s="413"/>
      <c r="E102" s="425">
        <f>SUM(E84,E92,E100,E101)</f>
        <v>14421</v>
      </c>
      <c r="F102" s="413"/>
      <c r="G102" s="413"/>
      <c r="H102" s="425">
        <f>SUM(H84,H92,H100,H101)</f>
        <v>109990</v>
      </c>
      <c r="I102" s="507"/>
      <c r="J102" s="507"/>
      <c r="K102" s="425">
        <f>SUM(K84,K92,K100,K101)</f>
        <v>124411</v>
      </c>
      <c r="L102" s="425">
        <f>SUM(L84,L92,L100,L101)</f>
        <v>69514</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2716477</v>
      </c>
      <c r="D114" s="415">
        <f t="shared" ref="D114:K114" si="13">SUM(D33,D74,D75,D102,D112,D113)</f>
        <v>784744</v>
      </c>
      <c r="E114" s="415">
        <f t="shared" si="13"/>
        <v>196700</v>
      </c>
      <c r="F114" s="415">
        <f t="shared" si="13"/>
        <v>265370</v>
      </c>
      <c r="G114" s="415">
        <f t="shared" si="13"/>
        <v>0</v>
      </c>
      <c r="H114" s="415">
        <f>SUM(H33,H74,H75,H102,H112,H113)</f>
        <v>177393</v>
      </c>
      <c r="I114" s="415">
        <f t="shared" si="13"/>
        <v>0</v>
      </c>
      <c r="J114" s="415">
        <f t="shared" si="13"/>
        <v>0</v>
      </c>
      <c r="K114" s="415">
        <f t="shared" si="13"/>
        <v>4140684</v>
      </c>
      <c r="L114" s="415">
        <f>SUM(L33,L74,L75,L102,L112,L113)</f>
        <v>4156630</v>
      </c>
    </row>
    <row r="115" spans="1:14" ht="23.25" thickTop="1" x14ac:dyDescent="0.2">
      <c r="A115" s="1829" t="s">
        <v>1177</v>
      </c>
      <c r="B115" s="892"/>
      <c r="C115" s="416"/>
      <c r="D115" s="416"/>
      <c r="E115" s="416"/>
      <c r="F115" s="416"/>
      <c r="G115" s="416"/>
      <c r="H115" s="416"/>
      <c r="I115" s="416"/>
      <c r="J115" s="416"/>
      <c r="K115" s="440">
        <f>'Revenues 9-14'!C275-'Expenditures 15-22'!K114</f>
        <v>-315371</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c r="F123" s="412"/>
      <c r="G123" s="412"/>
      <c r="H123" s="412"/>
      <c r="I123" s="436"/>
      <c r="J123" s="436"/>
      <c r="K123" s="415">
        <f>SUM(C123:J123)</f>
        <v>0</v>
      </c>
      <c r="L123" s="412">
        <v>0</v>
      </c>
    </row>
    <row r="124" spans="1:14" ht="14.25" thickTop="1" thickBot="1" x14ac:dyDescent="0.25">
      <c r="A124" s="1817" t="s">
        <v>221</v>
      </c>
      <c r="B124" s="267">
        <v>2540</v>
      </c>
      <c r="C124" s="412">
        <v>157621</v>
      </c>
      <c r="D124" s="412">
        <v>23057</v>
      </c>
      <c r="E124" s="412">
        <v>81009</v>
      </c>
      <c r="F124" s="412">
        <v>102622</v>
      </c>
      <c r="G124" s="412">
        <v>32098</v>
      </c>
      <c r="H124" s="412"/>
      <c r="I124" s="436"/>
      <c r="J124" s="436"/>
      <c r="K124" s="415">
        <f>SUM(C124:J124)</f>
        <v>396407</v>
      </c>
      <c r="L124" s="412">
        <v>450831</v>
      </c>
    </row>
    <row r="125" spans="1:14" ht="14.25" thickTop="1" thickBot="1" x14ac:dyDescent="0.25">
      <c r="A125" s="1817" t="s">
        <v>1129</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157621</v>
      </c>
      <c r="D127" s="415">
        <f t="shared" ref="D127:L127" si="14">SUM(D122:D126)</f>
        <v>23057</v>
      </c>
      <c r="E127" s="415">
        <f t="shared" si="14"/>
        <v>81009</v>
      </c>
      <c r="F127" s="415">
        <f t="shared" si="14"/>
        <v>102622</v>
      </c>
      <c r="G127" s="415">
        <f t="shared" si="14"/>
        <v>32098</v>
      </c>
      <c r="H127" s="415">
        <f t="shared" si="14"/>
        <v>0</v>
      </c>
      <c r="I127" s="415">
        <f t="shared" si="14"/>
        <v>0</v>
      </c>
      <c r="J127" s="415">
        <f t="shared" si="14"/>
        <v>0</v>
      </c>
      <c r="K127" s="415">
        <f t="shared" si="14"/>
        <v>396407</v>
      </c>
      <c r="L127" s="415">
        <f t="shared" si="14"/>
        <v>450831</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157621</v>
      </c>
      <c r="D129" s="425">
        <f t="shared" ref="D129:L129" si="15">SUM(D120,D127,D128)</f>
        <v>23057</v>
      </c>
      <c r="E129" s="425">
        <f t="shared" si="15"/>
        <v>81009</v>
      </c>
      <c r="F129" s="425">
        <f t="shared" si="15"/>
        <v>102622</v>
      </c>
      <c r="G129" s="425">
        <f t="shared" si="15"/>
        <v>32098</v>
      </c>
      <c r="H129" s="425">
        <f t="shared" si="15"/>
        <v>0</v>
      </c>
      <c r="I129" s="425">
        <f t="shared" si="15"/>
        <v>0</v>
      </c>
      <c r="J129" s="425">
        <f t="shared" si="15"/>
        <v>0</v>
      </c>
      <c r="K129" s="425">
        <f t="shared" si="15"/>
        <v>396407</v>
      </c>
      <c r="L129" s="425">
        <f t="shared" si="15"/>
        <v>450831</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v>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v>0</v>
      </c>
    </row>
    <row r="134" spans="1:14" x14ac:dyDescent="0.2">
      <c r="A134" s="1817" t="s">
        <v>812</v>
      </c>
      <c r="B134" s="267">
        <v>4140</v>
      </c>
      <c r="C134" s="413"/>
      <c r="D134" s="413"/>
      <c r="E134" s="436"/>
      <c r="F134" s="413"/>
      <c r="G134" s="413"/>
      <c r="H134" s="412"/>
      <c r="I134" s="507"/>
      <c r="J134" s="413"/>
      <c r="K134" s="420">
        <f>SUM(E134,H134)</f>
        <v>0</v>
      </c>
      <c r="L134" s="412">
        <v>0</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7" t="s">
        <v>692</v>
      </c>
      <c r="C144" s="413"/>
      <c r="D144" s="413"/>
      <c r="E144" s="413"/>
      <c r="F144" s="413"/>
      <c r="G144" s="413"/>
      <c r="H144" s="412"/>
      <c r="I144" s="433"/>
      <c r="J144" s="413"/>
      <c r="K144" s="420">
        <f>SUM(H144)</f>
        <v>0</v>
      </c>
      <c r="L144" s="412">
        <v>0</v>
      </c>
    </row>
    <row r="145" spans="1:14" ht="12.75" customHeight="1" x14ac:dyDescent="0.2">
      <c r="A145" s="1817"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v>0</v>
      </c>
    </row>
    <row r="150" spans="1:14" ht="12.75" customHeight="1" thickTop="1" thickBot="1" x14ac:dyDescent="0.25">
      <c r="A150" s="2227" t="s">
        <v>724</v>
      </c>
      <c r="B150" s="2228"/>
      <c r="C150" s="415">
        <f>SUM(C129,C130,C138,C148,C149)</f>
        <v>157621</v>
      </c>
      <c r="D150" s="415">
        <f t="shared" ref="D150:K150" si="16">SUM(D129,D130,D138,D148,D149)</f>
        <v>23057</v>
      </c>
      <c r="E150" s="415">
        <f t="shared" si="16"/>
        <v>81009</v>
      </c>
      <c r="F150" s="415">
        <f t="shared" si="16"/>
        <v>102622</v>
      </c>
      <c r="G150" s="415">
        <f t="shared" si="16"/>
        <v>32098</v>
      </c>
      <c r="H150" s="415">
        <f t="shared" si="16"/>
        <v>0</v>
      </c>
      <c r="I150" s="415">
        <f t="shared" si="16"/>
        <v>0</v>
      </c>
      <c r="J150" s="415">
        <f t="shared" si="16"/>
        <v>0</v>
      </c>
      <c r="K150" s="415">
        <f t="shared" si="16"/>
        <v>396407</v>
      </c>
      <c r="L150" s="415">
        <f>SUM(L129,L130,L138,L148,L149)</f>
        <v>450831</v>
      </c>
    </row>
    <row r="151" spans="1:14" ht="12.75" customHeight="1" thickTop="1" x14ac:dyDescent="0.2">
      <c r="A151" s="2223" t="s">
        <v>1403</v>
      </c>
      <c r="B151" s="2224"/>
      <c r="C151" s="416"/>
      <c r="D151" s="416"/>
      <c r="E151" s="416"/>
      <c r="F151" s="416"/>
      <c r="G151" s="416"/>
      <c r="H151" s="416"/>
      <c r="I151" s="416"/>
      <c r="J151" s="413"/>
      <c r="K151" s="440">
        <f>'Revenues 9-14'!D275-'Expenditures 15-22'!K150</f>
        <v>-60058</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11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1391</v>
      </c>
      <c r="B159" s="267" t="s">
        <v>721</v>
      </c>
      <c r="C159" s="413"/>
      <c r="D159" s="413"/>
      <c r="E159" s="413"/>
      <c r="F159" s="413"/>
      <c r="G159" s="413"/>
      <c r="H159" s="412"/>
      <c r="I159" s="413"/>
      <c r="J159" s="413"/>
      <c r="K159" s="414">
        <f>SUM(C159:J159)</f>
        <v>0</v>
      </c>
      <c r="L159" s="412">
        <v>0</v>
      </c>
    </row>
    <row r="160" spans="1:14" x14ac:dyDescent="0.2">
      <c r="A160" s="1817" t="s">
        <v>93</v>
      </c>
      <c r="B160" s="114" t="s">
        <v>692</v>
      </c>
      <c r="C160" s="413"/>
      <c r="D160" s="413"/>
      <c r="E160" s="413"/>
      <c r="F160" s="413"/>
      <c r="G160" s="413"/>
      <c r="H160" s="412"/>
      <c r="I160" s="413"/>
      <c r="J160" s="413"/>
      <c r="K160" s="414">
        <f>SUM(C160:J160)</f>
        <v>0</v>
      </c>
      <c r="L160" s="412">
        <v>0</v>
      </c>
    </row>
    <row r="161" spans="1:14" ht="12.75" customHeight="1" x14ac:dyDescent="0.2">
      <c r="A161" s="1817"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52996</v>
      </c>
      <c r="I163" s="413"/>
      <c r="J163" s="413"/>
      <c r="K163" s="414">
        <f>SUM(C163:H163)</f>
        <v>52996</v>
      </c>
      <c r="L163" s="1867">
        <v>50839</v>
      </c>
    </row>
    <row r="164" spans="1:14" ht="33.75" customHeight="1" x14ac:dyDescent="0.2">
      <c r="A164" s="1837" t="s">
        <v>293</v>
      </c>
      <c r="B164" s="536" t="s">
        <v>32</v>
      </c>
      <c r="C164" s="413"/>
      <c r="D164" s="413"/>
      <c r="E164" s="413"/>
      <c r="F164" s="413"/>
      <c r="G164" s="413"/>
      <c r="H164" s="1870">
        <v>418565</v>
      </c>
      <c r="I164" s="413"/>
      <c r="J164" s="413"/>
      <c r="K164" s="414">
        <f>SUM(C164:J164)</f>
        <v>418565</v>
      </c>
      <c r="L164" s="1870">
        <v>395000</v>
      </c>
    </row>
    <row r="165" spans="1:14" ht="13.5" customHeight="1" thickBot="1" x14ac:dyDescent="0.25">
      <c r="A165" s="1821" t="s">
        <v>885</v>
      </c>
      <c r="B165" s="537" t="s">
        <v>88</v>
      </c>
      <c r="C165" s="413"/>
      <c r="D165" s="413"/>
      <c r="E165" s="426"/>
      <c r="F165" s="413"/>
      <c r="G165" s="413"/>
      <c r="H165" s="1870">
        <v>1500</v>
      </c>
      <c r="I165" s="507"/>
      <c r="J165" s="413"/>
      <c r="K165" s="414">
        <f>SUM(C165:J165)</f>
        <v>1500</v>
      </c>
      <c r="L165" s="1870">
        <v>1500</v>
      </c>
    </row>
    <row r="166" spans="1:14" ht="12.75" customHeight="1" thickTop="1" thickBot="1" x14ac:dyDescent="0.25">
      <c r="A166" s="887" t="s">
        <v>743</v>
      </c>
      <c r="B166" s="468" t="s">
        <v>582</v>
      </c>
      <c r="C166" s="413"/>
      <c r="D166" s="413"/>
      <c r="E166" s="428">
        <f>SUM(E162,E163,E164,E165)</f>
        <v>0</v>
      </c>
      <c r="F166" s="413"/>
      <c r="G166" s="413"/>
      <c r="H166" s="425">
        <f>SUM(H162,H163,H164,H165)</f>
        <v>473061</v>
      </c>
      <c r="I166" s="437"/>
      <c r="J166" s="413"/>
      <c r="K166" s="425">
        <f>SUM(K162,K163,K164,K165)</f>
        <v>473061</v>
      </c>
      <c r="L166" s="425">
        <f>SUM(L162,L163,L164,L165)</f>
        <v>447339</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473061</v>
      </c>
      <c r="I168" s="437"/>
      <c r="J168" s="413"/>
      <c r="K168" s="425">
        <f>SUM(K154,K166,K167)</f>
        <v>473061</v>
      </c>
      <c r="L168" s="425">
        <f>SUM(L154,L166,L167)</f>
        <v>447339</v>
      </c>
    </row>
    <row r="169" spans="1:14" ht="23.25" thickTop="1" x14ac:dyDescent="0.2">
      <c r="A169" s="1829" t="s">
        <v>1177</v>
      </c>
      <c r="B169" s="467"/>
      <c r="C169" s="413"/>
      <c r="D169" s="413"/>
      <c r="E169" s="413"/>
      <c r="F169" s="413"/>
      <c r="G169" s="413"/>
      <c r="H169" s="416"/>
      <c r="I169" s="413"/>
      <c r="J169" s="413"/>
      <c r="K169" s="440">
        <f>'Revenues 9-14'!E275-'Expenditures 15-22'!K168</f>
        <v>-26906</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8577</v>
      </c>
      <c r="D176" s="412"/>
      <c r="E176" s="412">
        <v>321935</v>
      </c>
      <c r="F176" s="412">
        <v>306</v>
      </c>
      <c r="G176" s="412"/>
      <c r="H176" s="412"/>
      <c r="I176" s="436"/>
      <c r="J176" s="436"/>
      <c r="K176" s="414">
        <f>SUM(C176:J176)</f>
        <v>330818</v>
      </c>
      <c r="L176" s="412">
        <v>337814</v>
      </c>
    </row>
    <row r="177" spans="1:14" ht="12.75" customHeight="1" thickBot="1" x14ac:dyDescent="0.25">
      <c r="A177" s="1824" t="s">
        <v>1156</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972</v>
      </c>
      <c r="B178" s="468" t="s">
        <v>668</v>
      </c>
      <c r="C178" s="425">
        <f>SUM(C174,C176,C177)</f>
        <v>8577</v>
      </c>
      <c r="D178" s="425">
        <f t="shared" ref="D178:J178" si="17">SUM(D174,D176,D177)</f>
        <v>0</v>
      </c>
      <c r="E178" s="425">
        <f t="shared" si="17"/>
        <v>321935</v>
      </c>
      <c r="F178" s="425">
        <f t="shared" si="17"/>
        <v>306</v>
      </c>
      <c r="G178" s="425">
        <f t="shared" si="17"/>
        <v>0</v>
      </c>
      <c r="H178" s="425">
        <f t="shared" si="17"/>
        <v>0</v>
      </c>
      <c r="I178" s="425">
        <f t="shared" si="17"/>
        <v>0</v>
      </c>
      <c r="J178" s="425">
        <f t="shared" si="17"/>
        <v>0</v>
      </c>
      <c r="K178" s="425">
        <f>SUM(K174,K176,K177)</f>
        <v>330818</v>
      </c>
      <c r="L178" s="425">
        <f>SUM(L174, L176:L177)</f>
        <v>337814</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v>0</v>
      </c>
    </row>
    <row r="183" spans="1:14" x14ac:dyDescent="0.2">
      <c r="A183" s="1817" t="s">
        <v>349</v>
      </c>
      <c r="B183" s="267">
        <v>4120</v>
      </c>
      <c r="C183" s="413"/>
      <c r="D183" s="413"/>
      <c r="E183" s="412"/>
      <c r="F183" s="413"/>
      <c r="G183" s="413"/>
      <c r="H183" s="412"/>
      <c r="I183" s="507"/>
      <c r="J183" s="413"/>
      <c r="K183" s="414">
        <f t="shared" si="18"/>
        <v>0</v>
      </c>
      <c r="L183" s="412">
        <v>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v>0</v>
      </c>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7" t="s">
        <v>692</v>
      </c>
      <c r="C196" s="413"/>
      <c r="D196" s="413"/>
      <c r="E196" s="413"/>
      <c r="F196" s="413"/>
      <c r="G196" s="413"/>
      <c r="H196" s="412"/>
      <c r="I196" s="413"/>
      <c r="J196" s="413"/>
      <c r="K196" s="414">
        <f>SUM(H196)</f>
        <v>0</v>
      </c>
      <c r="L196" s="412">
        <v>0</v>
      </c>
    </row>
    <row r="197" spans="1:14" x14ac:dyDescent="0.2">
      <c r="A197" s="1842"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885</v>
      </c>
      <c r="B201" s="537" t="s">
        <v>88</v>
      </c>
      <c r="C201" s="413"/>
      <c r="D201" s="413"/>
      <c r="E201" s="413"/>
      <c r="F201" s="413"/>
      <c r="G201" s="413"/>
      <c r="H201" s="436"/>
      <c r="I201" s="413"/>
      <c r="J201" s="413"/>
      <c r="K201" s="1061">
        <f>H201</f>
        <v>0</v>
      </c>
      <c r="L201" s="412">
        <v>0</v>
      </c>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8577</v>
      </c>
      <c r="D204" s="415">
        <f>SUM(D178,D179)</f>
        <v>0</v>
      </c>
      <c r="E204" s="415">
        <f>SUM(E178,E179,E190)</f>
        <v>321935</v>
      </c>
      <c r="F204" s="415">
        <f>SUM(F178,F179)</f>
        <v>306</v>
      </c>
      <c r="G204" s="415">
        <f>SUM(G178,G179)</f>
        <v>0</v>
      </c>
      <c r="H204" s="415">
        <f>SUM(H178,H179,H190,H202,H203)</f>
        <v>0</v>
      </c>
      <c r="I204" s="415">
        <f>SUM(I178,I179)</f>
        <v>0</v>
      </c>
      <c r="J204" s="415">
        <f>SUM(J178,J179)</f>
        <v>0</v>
      </c>
      <c r="K204" s="414">
        <f>SUM(K178,K179,K190,K202,K203)</f>
        <v>330818</v>
      </c>
      <c r="L204" s="415">
        <f>SUM(L178,L179,L190,L202,L203)</f>
        <v>337814</v>
      </c>
    </row>
    <row r="205" spans="1:14" ht="23.25" thickTop="1" x14ac:dyDescent="0.2">
      <c r="A205" s="1829" t="s">
        <v>1177</v>
      </c>
      <c r="B205" s="467"/>
      <c r="C205" s="416"/>
      <c r="D205" s="416"/>
      <c r="E205" s="416"/>
      <c r="F205" s="416"/>
      <c r="G205" s="416"/>
      <c r="H205" s="416"/>
      <c r="I205" s="413"/>
      <c r="J205" s="413"/>
      <c r="K205" s="440">
        <f>'Revenues 9-14'!F275-'Expenditures 15-22'!K204</f>
        <v>20482</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24193</v>
      </c>
      <c r="E209" s="413"/>
      <c r="F209" s="413"/>
      <c r="G209" s="413"/>
      <c r="H209" s="413"/>
      <c r="I209" s="413"/>
      <c r="J209" s="413"/>
      <c r="K209" s="414">
        <f>D209</f>
        <v>24193</v>
      </c>
      <c r="L209" s="412">
        <v>26370</v>
      </c>
    </row>
    <row r="210" spans="1:12" x14ac:dyDescent="0.2">
      <c r="A210" s="1817" t="s">
        <v>171</v>
      </c>
      <c r="B210" s="267" t="s">
        <v>1143</v>
      </c>
      <c r="C210" s="413"/>
      <c r="D210" s="436">
        <v>22679</v>
      </c>
      <c r="E210" s="413"/>
      <c r="F210" s="413"/>
      <c r="G210" s="413"/>
      <c r="H210" s="413"/>
      <c r="I210" s="413"/>
      <c r="J210" s="413"/>
      <c r="K210" s="414">
        <f t="shared" ref="K210:K222" si="19">D210</f>
        <v>22679</v>
      </c>
      <c r="L210" s="412">
        <v>22872</v>
      </c>
    </row>
    <row r="211" spans="1:12" x14ac:dyDescent="0.2">
      <c r="A211" s="1817" t="s">
        <v>172</v>
      </c>
      <c r="B211" s="267">
        <v>1200</v>
      </c>
      <c r="C211" s="413"/>
      <c r="D211" s="412">
        <v>26242</v>
      </c>
      <c r="E211" s="413"/>
      <c r="F211" s="413"/>
      <c r="G211" s="413"/>
      <c r="H211" s="413"/>
      <c r="I211" s="413"/>
      <c r="J211" s="413"/>
      <c r="K211" s="414">
        <f t="shared" si="19"/>
        <v>26242</v>
      </c>
      <c r="L211" s="412">
        <v>25980</v>
      </c>
    </row>
    <row r="212" spans="1:12" x14ac:dyDescent="0.2">
      <c r="A212" s="1817" t="s">
        <v>318</v>
      </c>
      <c r="B212" s="267" t="s">
        <v>1144</v>
      </c>
      <c r="C212" s="413"/>
      <c r="D212" s="436"/>
      <c r="E212" s="413"/>
      <c r="F212" s="413"/>
      <c r="G212" s="413"/>
      <c r="H212" s="413"/>
      <c r="I212" s="413"/>
      <c r="J212" s="413"/>
      <c r="K212" s="414">
        <f t="shared" si="19"/>
        <v>0</v>
      </c>
      <c r="L212" s="412">
        <v>0</v>
      </c>
    </row>
    <row r="213" spans="1:12" x14ac:dyDescent="0.2">
      <c r="A213" s="1817" t="s">
        <v>319</v>
      </c>
      <c r="B213" s="267">
        <v>1250</v>
      </c>
      <c r="C213" s="413"/>
      <c r="D213" s="412">
        <v>711</v>
      </c>
      <c r="E213" s="413"/>
      <c r="F213" s="413"/>
      <c r="G213" s="413"/>
      <c r="H213" s="413"/>
      <c r="I213" s="413"/>
      <c r="J213" s="413"/>
      <c r="K213" s="414">
        <f t="shared" si="19"/>
        <v>711</v>
      </c>
      <c r="L213" s="412">
        <v>716</v>
      </c>
    </row>
    <row r="214" spans="1:12" x14ac:dyDescent="0.2">
      <c r="A214" s="1817" t="s">
        <v>320</v>
      </c>
      <c r="B214" s="267" t="s">
        <v>169</v>
      </c>
      <c r="C214" s="413"/>
      <c r="D214" s="436"/>
      <c r="E214" s="413"/>
      <c r="F214" s="413"/>
      <c r="G214" s="413"/>
      <c r="H214" s="413"/>
      <c r="I214" s="413"/>
      <c r="J214" s="413"/>
      <c r="K214" s="414">
        <f t="shared" si="19"/>
        <v>0</v>
      </c>
      <c r="L214" s="412">
        <v>0</v>
      </c>
    </row>
    <row r="215" spans="1:12" x14ac:dyDescent="0.2">
      <c r="A215" s="1817" t="s">
        <v>1138</v>
      </c>
      <c r="B215" s="267">
        <v>1300</v>
      </c>
      <c r="C215" s="413"/>
      <c r="D215" s="412"/>
      <c r="E215" s="413"/>
      <c r="F215" s="413"/>
      <c r="G215" s="413"/>
      <c r="H215" s="413"/>
      <c r="I215" s="413"/>
      <c r="J215" s="413"/>
      <c r="K215" s="414">
        <f t="shared" si="19"/>
        <v>0</v>
      </c>
      <c r="L215" s="412">
        <v>0</v>
      </c>
    </row>
    <row r="216" spans="1:12" x14ac:dyDescent="0.2">
      <c r="A216" s="1817" t="s">
        <v>840</v>
      </c>
      <c r="B216" s="267">
        <v>1400</v>
      </c>
      <c r="C216" s="413"/>
      <c r="D216" s="412"/>
      <c r="E216" s="413"/>
      <c r="F216" s="413"/>
      <c r="G216" s="413"/>
      <c r="H216" s="413"/>
      <c r="I216" s="413"/>
      <c r="J216" s="413"/>
      <c r="K216" s="414">
        <f t="shared" si="19"/>
        <v>0</v>
      </c>
      <c r="L216" s="412">
        <v>0</v>
      </c>
    </row>
    <row r="217" spans="1:12" x14ac:dyDescent="0.2">
      <c r="A217" s="1817" t="s">
        <v>1139</v>
      </c>
      <c r="B217" s="267">
        <v>1500</v>
      </c>
      <c r="C217" s="413"/>
      <c r="D217" s="412">
        <v>905</v>
      </c>
      <c r="E217" s="413"/>
      <c r="F217" s="413"/>
      <c r="G217" s="413"/>
      <c r="H217" s="413"/>
      <c r="I217" s="413"/>
      <c r="J217" s="413"/>
      <c r="K217" s="414">
        <f t="shared" si="19"/>
        <v>905</v>
      </c>
      <c r="L217" s="412">
        <v>893</v>
      </c>
    </row>
    <row r="218" spans="1:12" x14ac:dyDescent="0.2">
      <c r="A218" s="1817" t="s">
        <v>1140</v>
      </c>
      <c r="B218" s="267">
        <v>1600</v>
      </c>
      <c r="C218" s="413"/>
      <c r="D218" s="412"/>
      <c r="E218" s="413"/>
      <c r="F218" s="413"/>
      <c r="G218" s="413"/>
      <c r="H218" s="413"/>
      <c r="I218" s="413"/>
      <c r="J218" s="413"/>
      <c r="K218" s="414">
        <f t="shared" si="19"/>
        <v>0</v>
      </c>
      <c r="L218" s="412">
        <v>0</v>
      </c>
    </row>
    <row r="219" spans="1:12" x14ac:dyDescent="0.2">
      <c r="A219" s="1817" t="s">
        <v>1165</v>
      </c>
      <c r="B219" s="267">
        <v>1650</v>
      </c>
      <c r="C219" s="413"/>
      <c r="D219" s="412"/>
      <c r="E219" s="413"/>
      <c r="F219" s="413"/>
      <c r="G219" s="413"/>
      <c r="H219" s="413"/>
      <c r="I219" s="413"/>
      <c r="J219" s="413"/>
      <c r="K219" s="414">
        <f t="shared" si="19"/>
        <v>0</v>
      </c>
      <c r="L219" s="412">
        <v>0</v>
      </c>
    </row>
    <row r="220" spans="1:12" x14ac:dyDescent="0.2">
      <c r="A220" s="1817" t="s">
        <v>841</v>
      </c>
      <c r="B220" s="267" t="s">
        <v>170</v>
      </c>
      <c r="C220" s="413"/>
      <c r="D220" s="436"/>
      <c r="E220" s="413"/>
      <c r="F220" s="413"/>
      <c r="G220" s="413"/>
      <c r="H220" s="413"/>
      <c r="I220" s="413"/>
      <c r="J220" s="413"/>
      <c r="K220" s="414">
        <f t="shared" si="19"/>
        <v>0</v>
      </c>
      <c r="L220" s="412">
        <v>0</v>
      </c>
    </row>
    <row r="221" spans="1:12" x14ac:dyDescent="0.2">
      <c r="A221" s="1817" t="s">
        <v>1285</v>
      </c>
      <c r="B221" s="267">
        <v>1800</v>
      </c>
      <c r="C221" s="413"/>
      <c r="D221" s="412"/>
      <c r="E221" s="413"/>
      <c r="F221" s="413"/>
      <c r="G221" s="413"/>
      <c r="H221" s="413"/>
      <c r="I221" s="413"/>
      <c r="J221" s="413"/>
      <c r="K221" s="414">
        <f t="shared" si="19"/>
        <v>0</v>
      </c>
      <c r="L221" s="412">
        <v>0</v>
      </c>
    </row>
    <row r="222" spans="1:12" x14ac:dyDescent="0.2">
      <c r="A222" s="1817"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74730</v>
      </c>
      <c r="E223" s="413"/>
      <c r="F223" s="413"/>
      <c r="G223" s="413"/>
      <c r="H223" s="413"/>
      <c r="I223" s="413"/>
      <c r="J223" s="413"/>
      <c r="K223" s="415">
        <f>SUM(K209:K222)</f>
        <v>74730</v>
      </c>
      <c r="L223" s="415">
        <f>SUM(L209:L222)</f>
        <v>76831</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719</v>
      </c>
      <c r="E226" s="413"/>
      <c r="F226" s="413"/>
      <c r="G226" s="413"/>
      <c r="H226" s="413"/>
      <c r="I226" s="413"/>
      <c r="J226" s="413"/>
      <c r="K226" s="414">
        <f t="shared" ref="K226:K231" si="20">D226</f>
        <v>719</v>
      </c>
      <c r="L226" s="412">
        <v>720</v>
      </c>
    </row>
    <row r="227" spans="1:12" x14ac:dyDescent="0.2">
      <c r="A227" s="1817" t="s">
        <v>1288</v>
      </c>
      <c r="B227" s="267">
        <v>2120</v>
      </c>
      <c r="C227" s="413"/>
      <c r="D227" s="412"/>
      <c r="E227" s="413"/>
      <c r="F227" s="413"/>
      <c r="G227" s="413"/>
      <c r="H227" s="413"/>
      <c r="I227" s="413"/>
      <c r="J227" s="413"/>
      <c r="K227" s="414">
        <f t="shared" si="20"/>
        <v>0</v>
      </c>
      <c r="L227" s="412">
        <v>0</v>
      </c>
    </row>
    <row r="228" spans="1:12" x14ac:dyDescent="0.2">
      <c r="A228" s="1817" t="s">
        <v>222</v>
      </c>
      <c r="B228" s="267">
        <v>2130</v>
      </c>
      <c r="C228" s="413"/>
      <c r="D228" s="412">
        <v>810</v>
      </c>
      <c r="E228" s="413"/>
      <c r="F228" s="413"/>
      <c r="G228" s="413"/>
      <c r="H228" s="413"/>
      <c r="I228" s="413"/>
      <c r="J228" s="413"/>
      <c r="K228" s="414">
        <f t="shared" si="20"/>
        <v>810</v>
      </c>
      <c r="L228" s="412">
        <v>813</v>
      </c>
    </row>
    <row r="229" spans="1:12" x14ac:dyDescent="0.2">
      <c r="A229" s="1817" t="s">
        <v>223</v>
      </c>
      <c r="B229" s="267">
        <v>2140</v>
      </c>
      <c r="C229" s="413"/>
      <c r="D229" s="412">
        <v>5333</v>
      </c>
      <c r="E229" s="413"/>
      <c r="F229" s="413"/>
      <c r="G229" s="413"/>
      <c r="H229" s="413"/>
      <c r="I229" s="413"/>
      <c r="J229" s="413"/>
      <c r="K229" s="414">
        <f t="shared" si="20"/>
        <v>5333</v>
      </c>
      <c r="L229" s="412">
        <v>5958</v>
      </c>
    </row>
    <row r="230" spans="1:12" x14ac:dyDescent="0.2">
      <c r="A230" s="1817" t="s">
        <v>224</v>
      </c>
      <c r="B230" s="267">
        <v>2150</v>
      </c>
      <c r="C230" s="413"/>
      <c r="D230" s="412">
        <v>785</v>
      </c>
      <c r="E230" s="413"/>
      <c r="F230" s="413"/>
      <c r="G230" s="413"/>
      <c r="H230" s="413"/>
      <c r="I230" s="413"/>
      <c r="J230" s="413"/>
      <c r="K230" s="414">
        <f t="shared" si="20"/>
        <v>785</v>
      </c>
      <c r="L230" s="412">
        <v>805</v>
      </c>
    </row>
    <row r="231" spans="1:12" x14ac:dyDescent="0.2">
      <c r="A231" s="1817"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7647</v>
      </c>
      <c r="E232" s="413"/>
      <c r="F232" s="413"/>
      <c r="G232" s="413"/>
      <c r="H232" s="413"/>
      <c r="I232" s="413"/>
      <c r="J232" s="413"/>
      <c r="K232" s="415">
        <f>SUM(K226:K231)</f>
        <v>7647</v>
      </c>
      <c r="L232" s="415">
        <f>SUM(L226:L231)</f>
        <v>8296</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c r="E234" s="413"/>
      <c r="F234" s="413"/>
      <c r="G234" s="413"/>
      <c r="H234" s="413"/>
      <c r="I234" s="413"/>
      <c r="J234" s="413"/>
      <c r="K234" s="420">
        <f>D234</f>
        <v>0</v>
      </c>
      <c r="L234" s="418">
        <v>0</v>
      </c>
    </row>
    <row r="235" spans="1:12" x14ac:dyDescent="0.2">
      <c r="A235" s="1817" t="s">
        <v>976</v>
      </c>
      <c r="B235" s="267">
        <v>2220</v>
      </c>
      <c r="C235" s="413"/>
      <c r="D235" s="412">
        <v>4677</v>
      </c>
      <c r="E235" s="413"/>
      <c r="F235" s="413"/>
      <c r="G235" s="413"/>
      <c r="H235" s="413"/>
      <c r="I235" s="413"/>
      <c r="J235" s="413"/>
      <c r="K235" s="420">
        <f>D235</f>
        <v>4677</v>
      </c>
      <c r="L235" s="412">
        <v>4680</v>
      </c>
    </row>
    <row r="236" spans="1:12" x14ac:dyDescent="0.2">
      <c r="A236" s="1817" t="s">
        <v>977</v>
      </c>
      <c r="B236" s="267">
        <v>2230</v>
      </c>
      <c r="C236" s="413"/>
      <c r="D236" s="412"/>
      <c r="E236" s="413"/>
      <c r="F236" s="413"/>
      <c r="G236" s="413"/>
      <c r="H236" s="413"/>
      <c r="I236" s="413"/>
      <c r="J236" s="413"/>
      <c r="K236" s="420">
        <f>D236</f>
        <v>0</v>
      </c>
      <c r="L236" s="412">
        <v>0</v>
      </c>
    </row>
    <row r="237" spans="1:12" ht="12.75" customHeight="1" thickBot="1" x14ac:dyDescent="0.25">
      <c r="A237" s="1843" t="s">
        <v>660</v>
      </c>
      <c r="B237" s="878">
        <v>2200</v>
      </c>
      <c r="C237" s="413"/>
      <c r="D237" s="415">
        <f>SUM(D234:D236)</f>
        <v>4677</v>
      </c>
      <c r="E237" s="413"/>
      <c r="F237" s="413"/>
      <c r="G237" s="413"/>
      <c r="H237" s="413"/>
      <c r="I237" s="413"/>
      <c r="J237" s="413"/>
      <c r="K237" s="415">
        <f>SUM(K234:K236)</f>
        <v>4677</v>
      </c>
      <c r="L237" s="415">
        <f>SUM(L234:L236)</f>
        <v>4680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665</v>
      </c>
      <c r="E239" s="413"/>
      <c r="F239" s="413"/>
      <c r="G239" s="413"/>
      <c r="H239" s="413"/>
      <c r="I239" s="413"/>
      <c r="J239" s="413"/>
      <c r="K239" s="420">
        <f>D239</f>
        <v>665</v>
      </c>
      <c r="L239" s="418">
        <v>665</v>
      </c>
    </row>
    <row r="240" spans="1:12" x14ac:dyDescent="0.2">
      <c r="A240" s="1817" t="s">
        <v>979</v>
      </c>
      <c r="B240" s="267">
        <v>2320</v>
      </c>
      <c r="C240" s="413"/>
      <c r="D240" s="412">
        <v>9393</v>
      </c>
      <c r="E240" s="413"/>
      <c r="F240" s="413"/>
      <c r="G240" s="413"/>
      <c r="H240" s="413"/>
      <c r="I240" s="413"/>
      <c r="J240" s="413"/>
      <c r="K240" s="420">
        <f t="shared" ref="K240:K250" si="21">D240</f>
        <v>9393</v>
      </c>
      <c r="L240" s="412">
        <v>9142</v>
      </c>
    </row>
    <row r="241" spans="1:12" x14ac:dyDescent="0.2">
      <c r="A241" s="1817" t="s">
        <v>980</v>
      </c>
      <c r="B241" s="267">
        <v>2330</v>
      </c>
      <c r="C241" s="413"/>
      <c r="D241" s="412"/>
      <c r="E241" s="413"/>
      <c r="F241" s="413"/>
      <c r="G241" s="413"/>
      <c r="H241" s="413"/>
      <c r="I241" s="413"/>
      <c r="J241" s="413"/>
      <c r="K241" s="420">
        <f t="shared" si="21"/>
        <v>0</v>
      </c>
      <c r="L241" s="412">
        <v>0</v>
      </c>
    </row>
    <row r="242" spans="1:12" x14ac:dyDescent="0.2">
      <c r="A242" s="1818" t="s">
        <v>340</v>
      </c>
      <c r="B242" s="292"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2" t="s">
        <v>323</v>
      </c>
      <c r="C244" s="413"/>
      <c r="D244" s="691"/>
      <c r="E244" s="413"/>
      <c r="F244" s="413"/>
      <c r="G244" s="413"/>
      <c r="H244" s="413"/>
      <c r="I244" s="413"/>
      <c r="J244" s="413"/>
      <c r="K244" s="420">
        <f t="shared" si="21"/>
        <v>0</v>
      </c>
      <c r="L244" s="412">
        <v>0</v>
      </c>
    </row>
    <row r="245" spans="1:12" x14ac:dyDescent="0.2">
      <c r="A245" s="1818" t="s">
        <v>274</v>
      </c>
      <c r="B245" s="292" t="s">
        <v>324</v>
      </c>
      <c r="C245" s="413"/>
      <c r="D245" s="691"/>
      <c r="E245" s="413"/>
      <c r="F245" s="413"/>
      <c r="G245" s="413"/>
      <c r="H245" s="413"/>
      <c r="I245" s="413"/>
      <c r="J245" s="413"/>
      <c r="K245" s="420">
        <f t="shared" si="21"/>
        <v>0</v>
      </c>
      <c r="L245" s="412">
        <v>0</v>
      </c>
    </row>
    <row r="246" spans="1:12" x14ac:dyDescent="0.2">
      <c r="A246" s="1818" t="s">
        <v>817</v>
      </c>
      <c r="B246" s="292" t="s">
        <v>325</v>
      </c>
      <c r="C246" s="413"/>
      <c r="D246" s="691"/>
      <c r="E246" s="413"/>
      <c r="F246" s="413"/>
      <c r="G246" s="413"/>
      <c r="H246" s="413"/>
      <c r="I246" s="413"/>
      <c r="J246" s="413"/>
      <c r="K246" s="420">
        <f t="shared" si="21"/>
        <v>0</v>
      </c>
      <c r="L246" s="412">
        <v>0</v>
      </c>
    </row>
    <row r="247" spans="1:12" x14ac:dyDescent="0.2">
      <c r="A247" s="1818" t="s">
        <v>275</v>
      </c>
      <c r="B247" s="292"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c r="E248" s="413"/>
      <c r="F248" s="413"/>
      <c r="G248" s="413"/>
      <c r="H248" s="413"/>
      <c r="I248" s="413"/>
      <c r="J248" s="413"/>
      <c r="K248" s="420">
        <f t="shared" si="21"/>
        <v>0</v>
      </c>
      <c r="L248" s="412">
        <v>0</v>
      </c>
    </row>
    <row r="249" spans="1:12" x14ac:dyDescent="0.2">
      <c r="A249" s="1818" t="s">
        <v>1216</v>
      </c>
      <c r="B249" s="292" t="s">
        <v>328</v>
      </c>
      <c r="C249" s="413"/>
      <c r="D249" s="691"/>
      <c r="E249" s="413"/>
      <c r="F249" s="413"/>
      <c r="G249" s="413"/>
      <c r="H249" s="413"/>
      <c r="I249" s="413"/>
      <c r="J249" s="413"/>
      <c r="K249" s="420">
        <f t="shared" si="21"/>
        <v>0</v>
      </c>
      <c r="L249" s="412">
        <v>0</v>
      </c>
    </row>
    <row r="250" spans="1:12" x14ac:dyDescent="0.2">
      <c r="A250" s="1818"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10058</v>
      </c>
      <c r="E251" s="413"/>
      <c r="F251" s="413"/>
      <c r="G251" s="413"/>
      <c r="H251" s="413"/>
      <c r="I251" s="413"/>
      <c r="J251" s="413"/>
      <c r="K251" s="415">
        <f>SUM(K239:K250)</f>
        <v>10058</v>
      </c>
      <c r="L251" s="415">
        <f>SUM(L239:L250)</f>
        <v>9807</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11926</v>
      </c>
      <c r="E253" s="413"/>
      <c r="F253" s="413"/>
      <c r="G253" s="413"/>
      <c r="H253" s="413"/>
      <c r="I253" s="413"/>
      <c r="J253" s="413"/>
      <c r="K253" s="420">
        <f>D253</f>
        <v>11926</v>
      </c>
      <c r="L253" s="418">
        <v>12537</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11926</v>
      </c>
      <c r="E255" s="413"/>
      <c r="F255" s="413"/>
      <c r="G255" s="413"/>
      <c r="H255" s="413"/>
      <c r="I255" s="413"/>
      <c r="J255" s="413"/>
      <c r="K255" s="415">
        <f>SUM(K253:K254)</f>
        <v>11926</v>
      </c>
      <c r="L255" s="415">
        <f>SUM(L253:L254)</f>
        <v>12537</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v>0</v>
      </c>
    </row>
    <row r="258" spans="1:12" x14ac:dyDescent="0.2">
      <c r="A258" s="1817" t="s">
        <v>543</v>
      </c>
      <c r="B258" s="525">
        <v>2520</v>
      </c>
      <c r="C258" s="413"/>
      <c r="D258" s="412">
        <v>7713</v>
      </c>
      <c r="E258" s="413"/>
      <c r="F258" s="413"/>
      <c r="G258" s="413"/>
      <c r="H258" s="413"/>
      <c r="I258" s="413"/>
      <c r="J258" s="413"/>
      <c r="K258" s="420">
        <f t="shared" ref="K258:K263" si="22">D258</f>
        <v>7713</v>
      </c>
      <c r="L258" s="412">
        <v>7798</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v>34069</v>
      </c>
      <c r="E260" s="413"/>
      <c r="F260" s="413"/>
      <c r="G260" s="413"/>
      <c r="H260" s="413"/>
      <c r="I260" s="413"/>
      <c r="J260" s="413"/>
      <c r="K260" s="420">
        <f t="shared" si="22"/>
        <v>34069</v>
      </c>
      <c r="L260" s="412">
        <v>32080</v>
      </c>
    </row>
    <row r="261" spans="1:12" x14ac:dyDescent="0.2">
      <c r="A261" s="1817" t="s">
        <v>1129</v>
      </c>
      <c r="B261" s="267">
        <v>2550</v>
      </c>
      <c r="C261" s="413"/>
      <c r="D261" s="412"/>
      <c r="E261" s="413"/>
      <c r="F261" s="413"/>
      <c r="G261" s="413"/>
      <c r="H261" s="413"/>
      <c r="I261" s="413"/>
      <c r="J261" s="413"/>
      <c r="K261" s="420">
        <f t="shared" si="22"/>
        <v>0</v>
      </c>
      <c r="L261" s="412">
        <v>0</v>
      </c>
    </row>
    <row r="262" spans="1:12" x14ac:dyDescent="0.2">
      <c r="A262" s="1817" t="s">
        <v>107</v>
      </c>
      <c r="B262" s="267">
        <v>2560</v>
      </c>
      <c r="C262" s="413"/>
      <c r="D262" s="412">
        <v>11833</v>
      </c>
      <c r="E262" s="413"/>
      <c r="F262" s="413"/>
      <c r="G262" s="413"/>
      <c r="H262" s="413"/>
      <c r="I262" s="413"/>
      <c r="J262" s="413"/>
      <c r="K262" s="420">
        <f t="shared" si="22"/>
        <v>11833</v>
      </c>
      <c r="L262" s="412">
        <v>11145</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53615</v>
      </c>
      <c r="E264" s="413"/>
      <c r="F264" s="413"/>
      <c r="G264" s="413"/>
      <c r="H264" s="413"/>
      <c r="I264" s="413"/>
      <c r="J264" s="413"/>
      <c r="K264" s="415">
        <f>SUM(K257:K263)</f>
        <v>53615</v>
      </c>
      <c r="L264" s="415">
        <f>SUM(L257:L263)</f>
        <v>51023</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7">
        <v>2630</v>
      </c>
      <c r="C268" s="413"/>
      <c r="D268" s="412"/>
      <c r="E268" s="413"/>
      <c r="F268" s="413"/>
      <c r="G268" s="413"/>
      <c r="H268" s="413"/>
      <c r="I268" s="413"/>
      <c r="J268" s="413"/>
      <c r="K268" s="420">
        <f>D268</f>
        <v>0</v>
      </c>
      <c r="L268" s="412">
        <v>0</v>
      </c>
    </row>
    <row r="269" spans="1:12" x14ac:dyDescent="0.2">
      <c r="A269" s="1817" t="s">
        <v>472</v>
      </c>
      <c r="B269" s="267">
        <v>2640</v>
      </c>
      <c r="C269" s="413"/>
      <c r="D269" s="412"/>
      <c r="E269" s="413"/>
      <c r="F269" s="413"/>
      <c r="G269" s="413"/>
      <c r="H269" s="413"/>
      <c r="I269" s="413"/>
      <c r="J269" s="413"/>
      <c r="K269" s="420">
        <f>D269</f>
        <v>0</v>
      </c>
      <c r="L269" s="412">
        <v>0</v>
      </c>
    </row>
    <row r="270" spans="1:12" x14ac:dyDescent="0.2">
      <c r="A270" s="1817" t="s">
        <v>473</v>
      </c>
      <c r="B270" s="267">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87923</v>
      </c>
      <c r="E273" s="413"/>
      <c r="F273" s="413"/>
      <c r="G273" s="413"/>
      <c r="H273" s="413"/>
      <c r="I273" s="413"/>
      <c r="J273" s="413"/>
      <c r="K273" s="425">
        <f>SUM(K232,K237,K251,K255,K264,K271,K272)</f>
        <v>87923</v>
      </c>
      <c r="L273" s="425">
        <f>SUM(L232,L237,L251,L255,L264,L271,L272)</f>
        <v>86343</v>
      </c>
    </row>
    <row r="274" spans="1:12" ht="18" customHeight="1" thickTop="1" thickBot="1" x14ac:dyDescent="0.25">
      <c r="A274" s="1845" t="s">
        <v>1043</v>
      </c>
      <c r="B274" s="264">
        <v>3000</v>
      </c>
      <c r="C274" s="413"/>
      <c r="D274" s="424">
        <v>4780</v>
      </c>
      <c r="E274" s="413"/>
      <c r="F274" s="413"/>
      <c r="G274" s="413"/>
      <c r="H274" s="413"/>
      <c r="I274" s="413"/>
      <c r="J274" s="413"/>
      <c r="K274" s="428">
        <f>D274</f>
        <v>4780</v>
      </c>
      <c r="L274" s="424">
        <v>4799</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v>0</v>
      </c>
    </row>
    <row r="277" spans="1:12" x14ac:dyDescent="0.2">
      <c r="A277" s="1817" t="s">
        <v>812</v>
      </c>
      <c r="B277" s="267">
        <v>4140</v>
      </c>
      <c r="C277" s="413"/>
      <c r="D277" s="412"/>
      <c r="E277" s="413"/>
      <c r="F277" s="413"/>
      <c r="G277" s="413"/>
      <c r="H277" s="413"/>
      <c r="I277" s="413"/>
      <c r="J277" s="413"/>
      <c r="K277" s="414">
        <f>D277</f>
        <v>0</v>
      </c>
      <c r="L277" s="412">
        <v>0</v>
      </c>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7" t="s">
        <v>692</v>
      </c>
      <c r="C284" s="413"/>
      <c r="D284" s="413"/>
      <c r="E284" s="413"/>
      <c r="F284" s="413"/>
      <c r="G284" s="413"/>
      <c r="H284" s="412"/>
      <c r="I284" s="413"/>
      <c r="J284" s="413"/>
      <c r="K284" s="414">
        <f>H284</f>
        <v>0</v>
      </c>
      <c r="L284" s="412">
        <v>0</v>
      </c>
    </row>
    <row r="285" spans="1:12" x14ac:dyDescent="0.2">
      <c r="A285" s="1817"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v>0</v>
      </c>
    </row>
    <row r="288" spans="1:12" ht="12.75" customHeight="1" thickTop="1" thickBot="1" x14ac:dyDescent="0.25">
      <c r="A288" s="2227" t="s">
        <v>595</v>
      </c>
      <c r="B288" s="2229"/>
      <c r="C288" s="413"/>
      <c r="D288" s="415">
        <f>SUM(D223,D273,D274,D278)</f>
        <v>167433</v>
      </c>
      <c r="E288" s="413"/>
      <c r="F288" s="413"/>
      <c r="G288" s="413"/>
      <c r="H288" s="415">
        <f>H286</f>
        <v>0</v>
      </c>
      <c r="I288" s="413"/>
      <c r="J288" s="413"/>
      <c r="K288" s="415">
        <f>SUM(K223,K273,K274,K278,K286,K287)</f>
        <v>167433</v>
      </c>
      <c r="L288" s="415">
        <f>SUM(L223,L273,L274,L278,L286,L287)</f>
        <v>167973</v>
      </c>
    </row>
    <row r="289" spans="1:14" ht="23.25" thickTop="1" x14ac:dyDescent="0.2">
      <c r="A289" s="901" t="s">
        <v>1177</v>
      </c>
      <c r="B289" s="902"/>
      <c r="C289" s="413"/>
      <c r="D289" s="416"/>
      <c r="E289" s="413"/>
      <c r="F289" s="413"/>
      <c r="G289" s="413"/>
      <c r="H289" s="441"/>
      <c r="I289" s="413"/>
      <c r="J289" s="413"/>
      <c r="K289" s="440">
        <f>'Revenues 9-14'!G275-'Expenditures 15-22'!K288</f>
        <v>-28596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v>0</v>
      </c>
    </row>
    <row r="295" spans="1:14" ht="13.5" customHeight="1" x14ac:dyDescent="0.2">
      <c r="A295" s="1848"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v>0</v>
      </c>
    </row>
    <row r="300" spans="1:14" x14ac:dyDescent="0.2">
      <c r="A300" s="1817" t="s">
        <v>349</v>
      </c>
      <c r="B300" s="267">
        <v>4120</v>
      </c>
      <c r="C300" s="413"/>
      <c r="D300" s="413"/>
      <c r="E300" s="436"/>
      <c r="F300" s="413"/>
      <c r="G300" s="413"/>
      <c r="H300" s="436"/>
      <c r="I300" s="507"/>
      <c r="J300" s="413"/>
      <c r="K300" s="1061">
        <f>SUM(E300,H300)</f>
        <v>0</v>
      </c>
      <c r="L300" s="412">
        <v>0</v>
      </c>
    </row>
    <row r="301" spans="1:14" x14ac:dyDescent="0.2">
      <c r="A301" s="1817" t="s">
        <v>812</v>
      </c>
      <c r="B301" s="267">
        <v>4140</v>
      </c>
      <c r="C301" s="413"/>
      <c r="D301" s="413"/>
      <c r="E301" s="436"/>
      <c r="F301" s="413"/>
      <c r="G301" s="413"/>
      <c r="H301" s="436"/>
      <c r="I301" s="507"/>
      <c r="J301" s="413"/>
      <c r="K301" s="1061">
        <f>SUM(E301,H301)</f>
        <v>0</v>
      </c>
      <c r="L301" s="412">
        <v>0</v>
      </c>
    </row>
    <row r="302" spans="1:14" ht="12.75" customHeight="1" x14ac:dyDescent="0.2">
      <c r="A302" s="1823"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v>0</v>
      </c>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v>41633</v>
      </c>
      <c r="F315" s="436"/>
      <c r="G315" s="436"/>
      <c r="H315" s="436"/>
      <c r="I315" s="436"/>
      <c r="J315" s="436"/>
      <c r="K315" s="1061">
        <f t="shared" si="24"/>
        <v>41633</v>
      </c>
      <c r="L315" s="436">
        <v>41633</v>
      </c>
      <c r="M315" s="909"/>
      <c r="N315" s="909"/>
    </row>
    <row r="316" spans="1:14" s="19" customFormat="1" x14ac:dyDescent="0.2">
      <c r="A316" s="891" t="s">
        <v>817</v>
      </c>
      <c r="B316" s="529" t="s">
        <v>325</v>
      </c>
      <c r="C316" s="436">
        <v>11000</v>
      </c>
      <c r="D316" s="436"/>
      <c r="E316" s="436"/>
      <c r="F316" s="436"/>
      <c r="G316" s="436"/>
      <c r="H316" s="436"/>
      <c r="I316" s="436"/>
      <c r="J316" s="436"/>
      <c r="K316" s="1061">
        <f t="shared" si="24"/>
        <v>11000</v>
      </c>
      <c r="L316" s="436">
        <v>11000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833</v>
      </c>
      <c r="B323" s="532" t="s">
        <v>668</v>
      </c>
      <c r="C323" s="1062">
        <f>SUM(C312:C322)</f>
        <v>11000</v>
      </c>
      <c r="D323" s="1062">
        <f t="shared" ref="D323:J323" si="25">SUM(D312:D322)</f>
        <v>0</v>
      </c>
      <c r="E323" s="1062">
        <f t="shared" si="25"/>
        <v>41633</v>
      </c>
      <c r="F323" s="1062">
        <f t="shared" si="25"/>
        <v>0</v>
      </c>
      <c r="G323" s="1062">
        <f t="shared" si="25"/>
        <v>0</v>
      </c>
      <c r="H323" s="1062">
        <f t="shared" si="25"/>
        <v>0</v>
      </c>
      <c r="I323" s="1062">
        <f t="shared" si="25"/>
        <v>0</v>
      </c>
      <c r="J323" s="1062">
        <f t="shared" si="25"/>
        <v>0</v>
      </c>
      <c r="K323" s="1062">
        <f>SUM(K312:K322)</f>
        <v>52633</v>
      </c>
      <c r="L323" s="1062">
        <f>SUM(L312:L322)</f>
        <v>52633</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11000</v>
      </c>
      <c r="D331" s="1062">
        <f t="shared" ref="D331:J331" si="26">SUM(D323)</f>
        <v>0</v>
      </c>
      <c r="E331" s="1062">
        <f t="shared" si="26"/>
        <v>41633</v>
      </c>
      <c r="F331" s="1062">
        <f t="shared" si="26"/>
        <v>0</v>
      </c>
      <c r="G331" s="1062">
        <f t="shared" si="26"/>
        <v>0</v>
      </c>
      <c r="H331" s="1062">
        <f>SUM(H323,H329)</f>
        <v>0</v>
      </c>
      <c r="I331" s="1062">
        <f t="shared" si="26"/>
        <v>0</v>
      </c>
      <c r="J331" s="1062">
        <f t="shared" si="26"/>
        <v>0</v>
      </c>
      <c r="K331" s="1062">
        <f>SUM(K323,K329)</f>
        <v>52633</v>
      </c>
      <c r="L331" s="425">
        <f>SUM(L323,L329,L330)</f>
        <v>52633</v>
      </c>
    </row>
    <row r="332" spans="1:14" ht="12.75" customHeight="1" thickTop="1" x14ac:dyDescent="0.2">
      <c r="A332" s="2223" t="s">
        <v>1177</v>
      </c>
      <c r="B332" s="2224"/>
      <c r="C332" s="413"/>
      <c r="D332" s="413"/>
      <c r="E332" s="413"/>
      <c r="F332" s="413"/>
      <c r="G332" s="413"/>
      <c r="H332" s="413"/>
      <c r="I332" s="413"/>
      <c r="J332" s="413"/>
      <c r="K332" s="1065">
        <f>'Revenues 9-14'!J275-'Expenditures 15-22'!K331</f>
        <v>-2660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11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v>0</v>
      </c>
    </row>
    <row r="338" spans="1:14" x14ac:dyDescent="0.2">
      <c r="A338" s="1817" t="s">
        <v>221</v>
      </c>
      <c r="B338" s="267">
        <v>2540</v>
      </c>
      <c r="C338" s="412"/>
      <c r="D338" s="412"/>
      <c r="E338" s="412">
        <v>28730</v>
      </c>
      <c r="F338" s="412"/>
      <c r="G338" s="412">
        <v>136357</v>
      </c>
      <c r="H338" s="412"/>
      <c r="I338" s="436"/>
      <c r="J338" s="436"/>
      <c r="K338" s="414">
        <f>SUM(C338:J338)</f>
        <v>165087</v>
      </c>
      <c r="L338" s="412">
        <v>185000</v>
      </c>
    </row>
    <row r="339" spans="1:14" ht="12.75" customHeight="1" thickBot="1" x14ac:dyDescent="0.25">
      <c r="A339" s="887" t="s">
        <v>835</v>
      </c>
      <c r="B339" s="468" t="s">
        <v>36</v>
      </c>
      <c r="C339" s="415">
        <f>SUM(C337:C338)</f>
        <v>0</v>
      </c>
      <c r="D339" s="415">
        <f t="shared" ref="D339:L339" si="27">SUM(D337:D338)</f>
        <v>0</v>
      </c>
      <c r="E339" s="415">
        <f t="shared" si="27"/>
        <v>28730</v>
      </c>
      <c r="F339" s="415">
        <f t="shared" si="27"/>
        <v>0</v>
      </c>
      <c r="G339" s="415">
        <f t="shared" si="27"/>
        <v>136357</v>
      </c>
      <c r="H339" s="415">
        <f t="shared" si="27"/>
        <v>0</v>
      </c>
      <c r="I339" s="415">
        <f t="shared" si="27"/>
        <v>0</v>
      </c>
      <c r="J339" s="415">
        <f t="shared" si="27"/>
        <v>0</v>
      </c>
      <c r="K339" s="415">
        <f t="shared" si="27"/>
        <v>165087</v>
      </c>
      <c r="L339" s="415">
        <f t="shared" si="27"/>
        <v>185000</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28730</v>
      </c>
      <c r="F341" s="415">
        <f t="shared" si="28"/>
        <v>0</v>
      </c>
      <c r="G341" s="415">
        <f t="shared" si="28"/>
        <v>136357</v>
      </c>
      <c r="H341" s="415">
        <f t="shared" si="28"/>
        <v>0</v>
      </c>
      <c r="I341" s="415">
        <f t="shared" si="28"/>
        <v>0</v>
      </c>
      <c r="J341" s="415">
        <f t="shared" si="28"/>
        <v>0</v>
      </c>
      <c r="K341" s="415">
        <f t="shared" si="28"/>
        <v>165087</v>
      </c>
      <c r="L341" s="415">
        <f t="shared" si="28"/>
        <v>185000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v>9281</v>
      </c>
      <c r="I343" s="1028"/>
      <c r="J343" s="413"/>
      <c r="K343" s="414">
        <f>SUM(C343:J343)</f>
        <v>9281</v>
      </c>
      <c r="L343" s="426">
        <v>0</v>
      </c>
    </row>
    <row r="344" spans="1:14" ht="12.75" customHeight="1" thickTop="1" thickBot="1" x14ac:dyDescent="0.25">
      <c r="A344" s="887" t="s">
        <v>1926</v>
      </c>
      <c r="B344" s="468" t="s">
        <v>1028</v>
      </c>
      <c r="C344" s="413"/>
      <c r="D344" s="413"/>
      <c r="E344" s="413"/>
      <c r="F344" s="413"/>
      <c r="G344" s="413"/>
      <c r="H344" s="1040">
        <f>H343</f>
        <v>9281</v>
      </c>
      <c r="I344" s="1028"/>
      <c r="J344" s="413"/>
      <c r="K344" s="1040">
        <f>K343</f>
        <v>9281</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28730</v>
      </c>
      <c r="F354" s="415">
        <f t="shared" si="29"/>
        <v>0</v>
      </c>
      <c r="G354" s="415">
        <f t="shared" si="29"/>
        <v>136357</v>
      </c>
      <c r="H354" s="415">
        <f t="shared" si="29"/>
        <v>9281</v>
      </c>
      <c r="I354" s="415">
        <f t="shared" si="29"/>
        <v>0</v>
      </c>
      <c r="J354" s="415">
        <f t="shared" si="29"/>
        <v>0</v>
      </c>
      <c r="K354" s="415">
        <f t="shared" si="29"/>
        <v>174368</v>
      </c>
      <c r="L354" s="415">
        <f>SUM(L341,L344,L352,L353)</f>
        <v>185000</v>
      </c>
    </row>
    <row r="355" spans="1:14" ht="23.25" thickTop="1" x14ac:dyDescent="0.2">
      <c r="A355" s="1856" t="s">
        <v>1177</v>
      </c>
      <c r="B355" s="469"/>
      <c r="C355" s="432"/>
      <c r="D355" s="432"/>
      <c r="E355" s="419"/>
      <c r="F355" s="419"/>
      <c r="G355" s="419"/>
      <c r="H355" s="419"/>
      <c r="I355" s="419"/>
      <c r="J355" s="417"/>
      <c r="K355" s="414">
        <f>'Revenues 9-14'!K275-'Expenditures 15-22'!K354</f>
        <v>-152111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1975</v>
      </c>
      <c r="B2" s="835" t="s">
        <v>1941</v>
      </c>
      <c r="C2" s="1084" t="s">
        <v>1942</v>
      </c>
      <c r="D2" s="1084" t="s">
        <v>1943</v>
      </c>
      <c r="E2" s="1084" t="s">
        <v>1944</v>
      </c>
      <c r="F2" s="1084" t="s">
        <v>1945</v>
      </c>
    </row>
    <row r="3" spans="1:6" ht="12" customHeight="1" x14ac:dyDescent="0.2">
      <c r="A3" s="2256"/>
      <c r="B3" s="547"/>
      <c r="C3" s="833"/>
      <c r="D3" s="834" t="s">
        <v>295</v>
      </c>
      <c r="E3" s="833"/>
      <c r="F3" s="834" t="s">
        <v>296</v>
      </c>
    </row>
    <row r="4" spans="1:6" ht="13.7" customHeight="1" x14ac:dyDescent="0.2">
      <c r="A4" s="545" t="s">
        <v>1375</v>
      </c>
      <c r="B4" s="560">
        <f>'Revenues 9-14'!C5</f>
        <v>882381</v>
      </c>
      <c r="C4" s="512"/>
      <c r="D4" s="561">
        <f>B4-C4</f>
        <v>882381</v>
      </c>
      <c r="E4" s="512">
        <v>893316</v>
      </c>
      <c r="F4" s="561">
        <f>E4-C4</f>
        <v>893316</v>
      </c>
    </row>
    <row r="5" spans="1:6" ht="13.7" customHeight="1" x14ac:dyDescent="0.2">
      <c r="A5" s="545" t="s">
        <v>1038</v>
      </c>
      <c r="B5" s="560">
        <f>'Revenues 9-14'!D5</f>
        <v>110295</v>
      </c>
      <c r="C5" s="512"/>
      <c r="D5" s="561">
        <f t="shared" ref="D5:D18" si="0">B5-C5</f>
        <v>110295</v>
      </c>
      <c r="E5" s="512">
        <v>111664</v>
      </c>
      <c r="F5" s="561">
        <f>E5-C5</f>
        <v>111664</v>
      </c>
    </row>
    <row r="6" spans="1:6" ht="13.7" customHeight="1" x14ac:dyDescent="0.2">
      <c r="A6" s="545" t="s">
        <v>480</v>
      </c>
      <c r="B6" s="560">
        <f>'Revenues 9-14'!E5</f>
        <v>320003</v>
      </c>
      <c r="C6" s="512"/>
      <c r="D6" s="561">
        <f t="shared" si="0"/>
        <v>320003</v>
      </c>
      <c r="E6" s="512">
        <v>320977</v>
      </c>
      <c r="F6" s="561">
        <f t="shared" ref="F6:F18" si="1">E6-C6</f>
        <v>320977</v>
      </c>
    </row>
    <row r="7" spans="1:6" ht="13.7" customHeight="1" x14ac:dyDescent="0.2">
      <c r="A7" s="545" t="s">
        <v>162</v>
      </c>
      <c r="B7" s="560">
        <f>'Revenues 9-14'!F5</f>
        <v>52942</v>
      </c>
      <c r="C7" s="512"/>
      <c r="D7" s="561">
        <f t="shared" si="0"/>
        <v>52942</v>
      </c>
      <c r="E7" s="512">
        <v>53599</v>
      </c>
      <c r="F7" s="561">
        <f t="shared" si="1"/>
        <v>53599</v>
      </c>
    </row>
    <row r="8" spans="1:6" ht="13.7" customHeight="1" x14ac:dyDescent="0.2">
      <c r="A8" s="545" t="s">
        <v>1405</v>
      </c>
      <c r="B8" s="560">
        <f>'Revenues 9-14'!G5</f>
        <v>44934</v>
      </c>
      <c r="C8" s="512"/>
      <c r="D8" s="561">
        <f t="shared" si="0"/>
        <v>44934</v>
      </c>
      <c r="E8" s="512">
        <v>60004</v>
      </c>
      <c r="F8" s="561">
        <f t="shared" si="1"/>
        <v>60004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22059</v>
      </c>
      <c r="C10" s="512"/>
      <c r="D10" s="561">
        <f t="shared" si="0"/>
        <v>22059</v>
      </c>
      <c r="E10" s="512">
        <v>22333</v>
      </c>
      <c r="F10" s="561">
        <f t="shared" si="1"/>
        <v>22333</v>
      </c>
    </row>
    <row r="11" spans="1:6" x14ac:dyDescent="0.2">
      <c r="A11" s="545" t="s">
        <v>478</v>
      </c>
      <c r="B11" s="560">
        <f>'Revenues 9-14'!J5</f>
        <v>49925</v>
      </c>
      <c r="C11" s="512"/>
      <c r="D11" s="561">
        <f t="shared" si="0"/>
        <v>49925</v>
      </c>
      <c r="E11" s="512">
        <v>50003</v>
      </c>
      <c r="F11" s="561">
        <f t="shared" si="1"/>
        <v>50003</v>
      </c>
    </row>
    <row r="12" spans="1:6" ht="13.7" customHeight="1" x14ac:dyDescent="0.2">
      <c r="A12" s="545" t="s">
        <v>164</v>
      </c>
      <c r="B12" s="560">
        <f>'Revenues 9-14'!K5</f>
        <v>22059</v>
      </c>
      <c r="C12" s="512"/>
      <c r="D12" s="561">
        <f t="shared" si="0"/>
        <v>22059</v>
      </c>
      <c r="E12" s="512">
        <v>22333</v>
      </c>
      <c r="F12" s="561">
        <f t="shared" si="1"/>
        <v>22333</v>
      </c>
    </row>
    <row r="13" spans="1:6" ht="13.7" customHeight="1" x14ac:dyDescent="0.2">
      <c r="A13" s="545" t="s">
        <v>1112</v>
      </c>
      <c r="B13" s="560">
        <f>SUM('Revenues 9-14'!C6:D6)</f>
        <v>22059</v>
      </c>
      <c r="C13" s="512"/>
      <c r="D13" s="561">
        <f t="shared" si="0"/>
        <v>22059</v>
      </c>
      <c r="E13" s="512">
        <v>22333</v>
      </c>
      <c r="F13" s="561">
        <f t="shared" si="1"/>
        <v>22333</v>
      </c>
    </row>
    <row r="14" spans="1:6" ht="13.7" customHeight="1" x14ac:dyDescent="0.2">
      <c r="A14" s="545" t="s">
        <v>479</v>
      </c>
      <c r="B14" s="560">
        <f>SUM('Revenues 9-14'!C7:D7,'Revenues 9-14'!F7:H7)</f>
        <v>8824</v>
      </c>
      <c r="C14" s="512"/>
      <c r="D14" s="561">
        <f t="shared" si="0"/>
        <v>8824</v>
      </c>
      <c r="E14" s="512">
        <v>8933</v>
      </c>
      <c r="F14" s="561">
        <f t="shared" si="1"/>
        <v>8933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44934</v>
      </c>
      <c r="C16" s="512"/>
      <c r="D16" s="561">
        <f t="shared" si="0"/>
        <v>44934</v>
      </c>
      <c r="E16" s="512">
        <v>60004</v>
      </c>
      <c r="F16" s="561">
        <f t="shared" si="1"/>
        <v>60004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1580415</v>
      </c>
      <c r="C19" s="562">
        <f>SUM(C4:C18)</f>
        <v>0</v>
      </c>
      <c r="D19" s="562">
        <f>SUM(D4:D18)</f>
        <v>1580415</v>
      </c>
      <c r="E19" s="562">
        <f>SUM(E4:E18)</f>
        <v>1625499</v>
      </c>
      <c r="F19" s="562">
        <f>SUM(F4:F18)</f>
        <v>1625499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5" t="s">
        <v>1977</v>
      </c>
      <c r="B2" s="2286"/>
      <c r="C2" s="1629" t="s">
        <v>1946</v>
      </c>
      <c r="D2" s="1629" t="s">
        <v>1947</v>
      </c>
      <c r="E2" s="1629" t="s">
        <v>1948</v>
      </c>
      <c r="F2" s="1629" t="s">
        <v>1949</v>
      </c>
    </row>
    <row r="3" spans="1:7" ht="23.25" customHeight="1" x14ac:dyDescent="0.2">
      <c r="A3" s="2290" t="s">
        <v>1328</v>
      </c>
      <c r="B3" s="2291"/>
      <c r="C3" s="2281"/>
      <c r="D3" s="2282"/>
      <c r="E3" s="2282"/>
      <c r="F3" s="2283"/>
    </row>
    <row r="4" spans="1:7" ht="12.75" customHeight="1" thickBot="1" x14ac:dyDescent="0.25">
      <c r="A4" s="2270" t="s">
        <v>734</v>
      </c>
      <c r="B4" s="2287"/>
      <c r="C4" s="927"/>
      <c r="D4" s="927"/>
      <c r="E4" s="927"/>
      <c r="F4" s="1604">
        <f>SUM(C4+D4)-E4</f>
        <v>0</v>
      </c>
    </row>
    <row r="5" spans="1:7" ht="13.5" thickTop="1" x14ac:dyDescent="0.2">
      <c r="A5" s="2288" t="s">
        <v>1324</v>
      </c>
      <c r="B5" s="2273"/>
      <c r="C5" s="2265"/>
      <c r="D5" s="2266"/>
      <c r="E5" s="2266"/>
      <c r="F5" s="2267"/>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9" t="s">
        <v>735</v>
      </c>
      <c r="B15" s="2271"/>
      <c r="C15" s="1604">
        <f>SUM(C6:C14)</f>
        <v>0</v>
      </c>
      <c r="D15" s="1604">
        <f>SUM(D6:D14)</f>
        <v>0</v>
      </c>
      <c r="E15" s="1604">
        <f>SUM(E6:E14)</f>
        <v>0</v>
      </c>
      <c r="F15" s="1604">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605"/>
      <c r="D17" s="512"/>
      <c r="E17" s="1605"/>
      <c r="F17" s="1604">
        <f>SUM(C17+D17)-E17</f>
        <v>0</v>
      </c>
    </row>
    <row r="18" spans="1:11" ht="12.75" customHeight="1" thickTop="1" thickBot="1" x14ac:dyDescent="0.25">
      <c r="A18" s="2263" t="s">
        <v>7</v>
      </c>
      <c r="B18" s="2264"/>
      <c r="C18" s="1605"/>
      <c r="D18" s="512"/>
      <c r="E18" s="1605"/>
      <c r="F18" s="1604">
        <f>SUM(C18+D18)-E18</f>
        <v>0</v>
      </c>
    </row>
    <row r="19" spans="1:11" ht="12.75" customHeight="1" thickTop="1" thickBot="1" x14ac:dyDescent="0.25">
      <c r="A19" s="2263" t="s">
        <v>454</v>
      </c>
      <c r="B19" s="2264"/>
      <c r="C19" s="1605"/>
      <c r="D19" s="512"/>
      <c r="E19" s="1605"/>
      <c r="F19" s="1604">
        <f>SUM(C19+D19)-E19</f>
        <v>0</v>
      </c>
    </row>
    <row r="20" spans="1:11" ht="12.75" customHeight="1" thickTop="1" thickBot="1" x14ac:dyDescent="0.25">
      <c r="A20" s="2268" t="s">
        <v>527</v>
      </c>
      <c r="B20" s="2269"/>
      <c r="C20" s="1605"/>
      <c r="D20" s="512"/>
      <c r="E20" s="1605"/>
      <c r="F20" s="1604">
        <f>SUM(C20+D20)-E20</f>
        <v>0</v>
      </c>
    </row>
    <row r="21" spans="1:11" ht="14.25" thickTop="1" thickBot="1" x14ac:dyDescent="0.25">
      <c r="A21" s="2270" t="s">
        <v>736</v>
      </c>
      <c r="B21" s="2271"/>
      <c r="C21" s="1604">
        <f>SUM(C17:C20)</f>
        <v>0</v>
      </c>
      <c r="D21" s="1604">
        <f>SUM(D17:D20)</f>
        <v>0</v>
      </c>
      <c r="E21" s="1604">
        <f>SUM(E17:E20)</f>
        <v>0</v>
      </c>
      <c r="F21" s="1604">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7"/>
      <c r="D23" s="927"/>
      <c r="E23" s="927"/>
      <c r="F23" s="1604">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7"/>
      <c r="D25" s="927"/>
      <c r="E25" s="927"/>
      <c r="F25" s="1604">
        <f>SUM(C25+D25)-E25</f>
        <v>0</v>
      </c>
      <c r="G25" s="685"/>
    </row>
    <row r="26" spans="1:11" ht="13.5" thickTop="1" x14ac:dyDescent="0.2">
      <c r="A26" s="2277" t="s">
        <v>762</v>
      </c>
      <c r="B26" s="2273"/>
      <c r="C26" s="1606"/>
      <c r="D26" s="1606"/>
      <c r="E26" s="1606"/>
      <c r="F26" s="1607"/>
    </row>
    <row r="27" spans="1:11" ht="13.5" thickBot="1" x14ac:dyDescent="0.25">
      <c r="A27" s="2270" t="s">
        <v>1260</v>
      </c>
      <c r="B27" s="2278"/>
      <c r="C27" s="512"/>
      <c r="D27" s="512"/>
      <c r="E27" s="512"/>
      <c r="F27" s="1604">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2106</v>
      </c>
      <c r="B31" s="658">
        <v>40238</v>
      </c>
      <c r="C31" s="1102">
        <v>585000</v>
      </c>
      <c r="D31" s="1610">
        <v>4</v>
      </c>
      <c r="E31" s="1102">
        <v>385000</v>
      </c>
      <c r="F31" s="1102"/>
      <c r="G31" s="1102"/>
      <c r="H31" s="1102">
        <v>65000</v>
      </c>
      <c r="I31" s="1103">
        <f>((E31+F31)-H31)+G31</f>
        <v>320000</v>
      </c>
      <c r="J31" s="1102">
        <v>323831</v>
      </c>
      <c r="K31" s="118"/>
    </row>
    <row r="32" spans="1:11" ht="12" customHeight="1" x14ac:dyDescent="0.2">
      <c r="A32" s="1104" t="s">
        <v>2107</v>
      </c>
      <c r="B32" s="658">
        <v>40575</v>
      </c>
      <c r="C32" s="1102">
        <v>715000</v>
      </c>
      <c r="D32" s="1610">
        <v>3</v>
      </c>
      <c r="E32" s="1102">
        <v>345000</v>
      </c>
      <c r="F32" s="1102"/>
      <c r="G32" s="1102"/>
      <c r="H32" s="1102">
        <v>115000</v>
      </c>
      <c r="I32" s="1103">
        <f>((E32+F32)-H32)+G32</f>
        <v>230000</v>
      </c>
      <c r="J32" s="1102">
        <v>157060</v>
      </c>
      <c r="K32" s="118"/>
    </row>
    <row r="33" spans="1:11" ht="12" customHeight="1" x14ac:dyDescent="0.2">
      <c r="A33" s="1104" t="s">
        <v>2108</v>
      </c>
      <c r="B33" s="658">
        <v>41618</v>
      </c>
      <c r="C33" s="1102">
        <v>1150000</v>
      </c>
      <c r="D33" s="1610">
        <v>1</v>
      </c>
      <c r="E33" s="1102">
        <v>955000</v>
      </c>
      <c r="F33" s="1102"/>
      <c r="G33" s="1102"/>
      <c r="H33" s="1102">
        <v>215000</v>
      </c>
      <c r="I33" s="1103">
        <f t="shared" ref="I33:I48" si="1">((E33+F33)-H33)+G33</f>
        <v>740000</v>
      </c>
      <c r="J33" s="1102">
        <v>746864</v>
      </c>
      <c r="K33" s="118"/>
    </row>
    <row r="34" spans="1:11" ht="12" customHeight="1" x14ac:dyDescent="0.2">
      <c r="A34" s="1104" t="s">
        <v>2105</v>
      </c>
      <c r="B34" s="658">
        <v>41849</v>
      </c>
      <c r="C34" s="1102">
        <v>37236</v>
      </c>
      <c r="D34" s="1610">
        <v>7</v>
      </c>
      <c r="E34" s="1102">
        <v>26368</v>
      </c>
      <c r="F34" s="1102"/>
      <c r="G34" s="1102"/>
      <c r="H34" s="1102">
        <v>12359</v>
      </c>
      <c r="I34" s="1103">
        <f t="shared" si="1"/>
        <v>14009</v>
      </c>
      <c r="J34" s="1102">
        <v>14009</v>
      </c>
      <c r="K34" s="117"/>
    </row>
    <row r="35" spans="1:11" ht="12" customHeight="1" x14ac:dyDescent="0.2">
      <c r="A35" s="1104" t="s">
        <v>2105</v>
      </c>
      <c r="B35" s="658">
        <v>42194</v>
      </c>
      <c r="C35" s="1105">
        <v>34954</v>
      </c>
      <c r="D35" s="1610">
        <v>7</v>
      </c>
      <c r="E35" s="1105"/>
      <c r="F35" s="1105"/>
      <c r="G35" s="1105">
        <v>34954</v>
      </c>
      <c r="H35" s="1105">
        <v>11206</v>
      </c>
      <c r="I35" s="1103">
        <f t="shared" si="1"/>
        <v>23748</v>
      </c>
      <c r="J35" s="1105">
        <v>23748</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2522190</v>
      </c>
      <c r="D49" s="1609"/>
      <c r="E49" s="1103">
        <f t="shared" ref="E49:J49" si="2">SUM(E31:E48)</f>
        <v>1711368</v>
      </c>
      <c r="F49" s="1103">
        <f t="shared" si="2"/>
        <v>0</v>
      </c>
      <c r="G49" s="1103">
        <f t="shared" si="2"/>
        <v>34954</v>
      </c>
      <c r="H49" s="1103">
        <f t="shared" si="2"/>
        <v>418565</v>
      </c>
      <c r="I49" s="1103">
        <f t="shared" si="2"/>
        <v>1327757</v>
      </c>
      <c r="J49" s="1103">
        <f t="shared" si="2"/>
        <v>1265512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7" t="s">
        <v>687</v>
      </c>
      <c r="C52" s="2258"/>
      <c r="D52" s="2258"/>
      <c r="E52" s="124" t="s">
        <v>1011</v>
      </c>
      <c r="F52" s="2259" t="s">
        <v>2105</v>
      </c>
      <c r="G52" s="2260"/>
      <c r="H52" s="118"/>
      <c r="I52" s="118"/>
      <c r="J52" s="121"/>
    </row>
    <row r="53" spans="1:11" ht="11.25" customHeight="1" x14ac:dyDescent="0.2">
      <c r="A53" s="753" t="s">
        <v>1086</v>
      </c>
      <c r="B53" s="125" t="s">
        <v>1127</v>
      </c>
      <c r="C53" s="121"/>
      <c r="D53" s="117"/>
      <c r="E53" s="124" t="s">
        <v>587</v>
      </c>
      <c r="F53" s="2261"/>
      <c r="G53" s="2262"/>
      <c r="H53" s="118"/>
      <c r="I53" s="118"/>
      <c r="J53" s="121"/>
    </row>
    <row r="54" spans="1:11" ht="11.25" customHeight="1" x14ac:dyDescent="0.2">
      <c r="A54" s="754"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9"/>
      <c r="I1" s="759"/>
      <c r="J1" s="758"/>
    </row>
    <row r="2" spans="1:11" ht="36.75" x14ac:dyDescent="0.2">
      <c r="A2" s="2313" t="s">
        <v>1978</v>
      </c>
      <c r="B2" s="2314"/>
      <c r="C2" s="2314"/>
      <c r="D2" s="2314"/>
      <c r="E2" s="2315"/>
      <c r="F2" s="1889" t="s">
        <v>1077</v>
      </c>
      <c r="G2" s="1890" t="s">
        <v>101</v>
      </c>
      <c r="H2" s="1890" t="s">
        <v>479</v>
      </c>
      <c r="I2" s="1890" t="s">
        <v>1379</v>
      </c>
      <c r="J2" s="1890" t="s">
        <v>1022</v>
      </c>
      <c r="K2" s="1890" t="s">
        <v>145</v>
      </c>
    </row>
    <row r="3" spans="1:11" x14ac:dyDescent="0.2">
      <c r="A3" s="2316" t="s">
        <v>1952</v>
      </c>
      <c r="B3" s="2317"/>
      <c r="C3" s="2317"/>
      <c r="D3" s="2317"/>
      <c r="E3" s="2318"/>
      <c r="F3" s="256"/>
      <c r="G3" s="563"/>
      <c r="H3" s="563"/>
      <c r="I3" s="563"/>
      <c r="J3" s="1216"/>
      <c r="K3" s="1216"/>
    </row>
    <row r="4" spans="1:11" x14ac:dyDescent="0.2">
      <c r="A4" s="2319" t="s">
        <v>434</v>
      </c>
      <c r="B4" s="2320"/>
      <c r="C4" s="2320"/>
      <c r="D4" s="2320"/>
      <c r="E4" s="2258"/>
      <c r="F4" s="550"/>
      <c r="G4" s="571"/>
      <c r="H4" s="570"/>
      <c r="I4" s="571"/>
      <c r="J4" s="1194"/>
      <c r="K4" s="1194"/>
    </row>
    <row r="5" spans="1:11" ht="13.5" customHeight="1" x14ac:dyDescent="0.2">
      <c r="A5" s="2295" t="s">
        <v>1259</v>
      </c>
      <c r="B5" s="2296"/>
      <c r="C5" s="2296"/>
      <c r="D5" s="2296"/>
      <c r="E5" s="2297"/>
      <c r="F5" s="1150" t="s">
        <v>1014</v>
      </c>
      <c r="G5" s="569"/>
      <c r="H5" s="563">
        <v>8824</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8" t="s">
        <v>1912</v>
      </c>
      <c r="B10" s="2299"/>
      <c r="C10" s="2299"/>
      <c r="D10" s="2299"/>
      <c r="E10" s="2300"/>
      <c r="F10" s="1282" t="s">
        <v>1030</v>
      </c>
      <c r="G10" s="568"/>
      <c r="H10" s="1283"/>
      <c r="I10" s="563"/>
      <c r="J10" s="1216"/>
      <c r="K10" s="1216"/>
    </row>
    <row r="11" spans="1:11" x14ac:dyDescent="0.2">
      <c r="A11" s="2295" t="s">
        <v>167</v>
      </c>
      <c r="B11" s="2296"/>
      <c r="C11" s="2296"/>
      <c r="D11" s="2296"/>
      <c r="E11" s="229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8824</v>
      </c>
      <c r="I12" s="564">
        <f>SUM(I5:I11)</f>
        <v>0</v>
      </c>
      <c r="J12" s="564">
        <f>SUM(J5:J11)</f>
        <v>0</v>
      </c>
      <c r="K12" s="564">
        <f>SUM(K5:K11)</f>
        <v>0</v>
      </c>
    </row>
    <row r="13" spans="1:11" ht="12.75" customHeight="1" thickTop="1" x14ac:dyDescent="0.2">
      <c r="A13" s="2321" t="s">
        <v>435</v>
      </c>
      <c r="B13" s="2322"/>
      <c r="C13" s="2322"/>
      <c r="D13" s="2322"/>
      <c r="E13" s="2323"/>
      <c r="F13" s="1151"/>
      <c r="G13" s="565"/>
      <c r="H13" s="566"/>
      <c r="I13" s="567"/>
      <c r="J13" s="567"/>
      <c r="K13" s="567"/>
    </row>
    <row r="14" spans="1:11" x14ac:dyDescent="0.2">
      <c r="A14" s="2304" t="s">
        <v>535</v>
      </c>
      <c r="B14" s="2304"/>
      <c r="C14" s="2304"/>
      <c r="D14" s="2304"/>
      <c r="E14" s="2305"/>
      <c r="F14" s="258" t="s">
        <v>1020</v>
      </c>
      <c r="G14" s="568"/>
      <c r="H14" s="563">
        <v>8824</v>
      </c>
      <c r="I14" s="569"/>
      <c r="J14" s="1184"/>
      <c r="K14" s="1216"/>
    </row>
    <row r="15" spans="1:11" x14ac:dyDescent="0.2">
      <c r="A15" s="2296" t="s">
        <v>5</v>
      </c>
      <c r="B15" s="2296"/>
      <c r="C15" s="2296"/>
      <c r="D15" s="2296"/>
      <c r="E15" s="2297"/>
      <c r="F15" s="258" t="s">
        <v>1021</v>
      </c>
      <c r="G15" s="569"/>
      <c r="H15" s="563"/>
      <c r="I15" s="563"/>
      <c r="J15" s="1216"/>
      <c r="K15" s="1216"/>
    </row>
    <row r="16" spans="1:11" ht="12.75" customHeight="1" x14ac:dyDescent="0.2">
      <c r="A16" s="2296" t="s">
        <v>339</v>
      </c>
      <c r="B16" s="2296"/>
      <c r="C16" s="2296"/>
      <c r="D16" s="2296"/>
      <c r="E16" s="229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8" t="s">
        <v>1107</v>
      </c>
      <c r="G18" s="568"/>
      <c r="H18" s="568"/>
      <c r="I18" s="568"/>
      <c r="J18" s="1216"/>
      <c r="K18" s="1202"/>
    </row>
    <row r="19" spans="1:11" ht="23.25" customHeight="1" x14ac:dyDescent="0.2">
      <c r="A19" s="2296" t="s">
        <v>490</v>
      </c>
      <c r="B19" s="2307"/>
      <c r="C19" s="2307"/>
      <c r="D19" s="2307"/>
      <c r="E19" s="2297"/>
      <c r="F19" s="258" t="s">
        <v>1108</v>
      </c>
      <c r="G19" s="568"/>
      <c r="H19" s="568"/>
      <c r="I19" s="568"/>
      <c r="J19" s="1216"/>
      <c r="K19" s="1202"/>
    </row>
    <row r="20" spans="1:11" ht="12.75" customHeight="1" x14ac:dyDescent="0.2">
      <c r="A20" s="2308" t="s">
        <v>1911</v>
      </c>
      <c r="B20" s="2309"/>
      <c r="C20" s="2309"/>
      <c r="D20" s="2309"/>
      <c r="E20" s="231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9" t="s">
        <v>1913</v>
      </c>
      <c r="B22" s="2299"/>
      <c r="C22" s="2299"/>
      <c r="D22" s="2299"/>
      <c r="E22" s="230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8824</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1"/>
      <c r="I31" s="2302"/>
      <c r="J31" s="2302"/>
      <c r="K31" s="2302"/>
    </row>
    <row r="32" spans="1:11" x14ac:dyDescent="0.2">
      <c r="A32" s="59"/>
      <c r="B32" s="9"/>
      <c r="C32" s="9"/>
      <c r="D32" s="9"/>
      <c r="E32" s="552"/>
      <c r="F32" s="1157" t="s">
        <v>639</v>
      </c>
      <c r="G32" s="572"/>
      <c r="H32" s="2303"/>
      <c r="I32" s="2302"/>
      <c r="J32" s="2302"/>
      <c r="K32" s="2302"/>
    </row>
    <row r="33" spans="1:11" ht="9.75" customHeight="1" x14ac:dyDescent="0.2">
      <c r="A33" s="1791" t="s">
        <v>1910</v>
      </c>
      <c r="B33" s="113"/>
      <c r="C33" s="113"/>
      <c r="D33" s="113"/>
      <c r="E33" s="113"/>
      <c r="F33" s="113"/>
      <c r="G33" s="573"/>
      <c r="H33" s="2303"/>
      <c r="I33" s="2302"/>
      <c r="J33" s="2302"/>
      <c r="K33" s="230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39055</v>
      </c>
      <c r="D5" s="642">
        <v>32098</v>
      </c>
      <c r="E5" s="642"/>
      <c r="F5" s="1067">
        <f>(C5+D5)-E5</f>
        <v>71153</v>
      </c>
      <c r="G5" s="638"/>
      <c r="H5" s="644"/>
      <c r="I5" s="644"/>
      <c r="J5" s="644"/>
      <c r="K5" s="649"/>
      <c r="L5" s="1066">
        <f>F5-K5</f>
        <v>71153</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7093242</v>
      </c>
      <c r="D8" s="643">
        <v>136357</v>
      </c>
      <c r="E8" s="643"/>
      <c r="F8" s="1067">
        <f>(C8+D8)-E8</f>
        <v>7229599</v>
      </c>
      <c r="G8" s="639">
        <v>50</v>
      </c>
      <c r="H8" s="575">
        <v>2819994</v>
      </c>
      <c r="I8" s="575">
        <v>133144</v>
      </c>
      <c r="J8" s="575"/>
      <c r="K8" s="1066">
        <f>(H8+I8)-J8</f>
        <v>2953138</v>
      </c>
      <c r="L8" s="1066">
        <f>F8-K8</f>
        <v>4276461</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70401</v>
      </c>
      <c r="D10" s="1068"/>
      <c r="E10" s="1068"/>
      <c r="F10" s="1069">
        <f>(C10+D10)-E10</f>
        <v>70401</v>
      </c>
      <c r="G10" s="639">
        <v>20</v>
      </c>
      <c r="H10" s="1070">
        <v>47095</v>
      </c>
      <c r="I10" s="1070">
        <v>3520</v>
      </c>
      <c r="J10" s="1070"/>
      <c r="K10" s="1066">
        <f>(H10+I10)-J10</f>
        <v>50615</v>
      </c>
      <c r="L10" s="1066">
        <f>F10-K10</f>
        <v>19786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225963</v>
      </c>
      <c r="D12" s="643">
        <v>34954</v>
      </c>
      <c r="E12" s="643">
        <v>7395</v>
      </c>
      <c r="F12" s="1067">
        <f>(C12+D12)-E12</f>
        <v>253522</v>
      </c>
      <c r="G12" s="639">
        <v>10</v>
      </c>
      <c r="H12" s="575">
        <v>121190</v>
      </c>
      <c r="I12" s="575">
        <v>25351</v>
      </c>
      <c r="J12" s="575">
        <v>7395</v>
      </c>
      <c r="K12" s="1066">
        <f>(H12+I12)-J12</f>
        <v>139146</v>
      </c>
      <c r="L12" s="1066">
        <f>F12-K12</f>
        <v>114376</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7428661</v>
      </c>
      <c r="D16" s="645">
        <f>SUM(D3,D5:D6,D8:D10,D12:D15)</f>
        <v>203409</v>
      </c>
      <c r="E16" s="645">
        <f>SUM(E3,E5:E6,E8:E10,E12:E15)</f>
        <v>7395</v>
      </c>
      <c r="F16" s="645">
        <f>SUM(F3,F5:F6,F8:F10,F12:F15)</f>
        <v>7624675</v>
      </c>
      <c r="G16" s="639"/>
      <c r="H16" s="645">
        <f>SUM(H3,H6,H8:H10,H12:H14,)</f>
        <v>2988279</v>
      </c>
      <c r="I16" s="645">
        <f>SUM(I3,I6,I8:I10,I12:I14,)</f>
        <v>162015</v>
      </c>
      <c r="J16" s="645">
        <f>SUM(J3,J6,J8:J10,J12:J14,)</f>
        <v>7395</v>
      </c>
      <c r="K16" s="1067">
        <f>(H16+I16)-J16</f>
        <v>3142899</v>
      </c>
      <c r="L16" s="1067">
        <f>F16-K16</f>
        <v>4481776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162015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9"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4140684</v>
      </c>
      <c r="G8" s="358"/>
    </row>
    <row r="9" spans="1:7" ht="12" customHeight="1" x14ac:dyDescent="0.2">
      <c r="A9" s="360" t="s">
        <v>539</v>
      </c>
      <c r="B9" s="944" t="s">
        <v>1876</v>
      </c>
      <c r="C9" s="359"/>
      <c r="D9" s="360" t="s">
        <v>591</v>
      </c>
      <c r="E9" s="579"/>
      <c r="F9" s="946">
        <f>'Expenditures 15-22'!K150</f>
        <v>396407</v>
      </c>
      <c r="G9" s="947"/>
    </row>
    <row r="10" spans="1:7" ht="12" customHeight="1" x14ac:dyDescent="0.2">
      <c r="A10" s="360" t="s">
        <v>589</v>
      </c>
      <c r="B10" s="944" t="s">
        <v>1877</v>
      </c>
      <c r="C10" s="359"/>
      <c r="D10" s="360" t="s">
        <v>591</v>
      </c>
      <c r="E10" s="579"/>
      <c r="F10" s="946">
        <f>'Expenditures 15-22'!K168</f>
        <v>473061</v>
      </c>
      <c r="G10" s="947"/>
    </row>
    <row r="11" spans="1:7" ht="12" customHeight="1" x14ac:dyDescent="0.2">
      <c r="A11" s="360" t="s">
        <v>540</v>
      </c>
      <c r="B11" s="944" t="s">
        <v>1878</v>
      </c>
      <c r="C11" s="359"/>
      <c r="D11" s="360" t="s">
        <v>591</v>
      </c>
      <c r="E11" s="579"/>
      <c r="F11" s="946">
        <f>'Expenditures 15-22'!K204</f>
        <v>330818</v>
      </c>
      <c r="G11" s="947"/>
    </row>
    <row r="12" spans="1:7" ht="12" customHeight="1" x14ac:dyDescent="0.2">
      <c r="A12" s="360" t="s">
        <v>541</v>
      </c>
      <c r="B12" s="944" t="s">
        <v>1879</v>
      </c>
      <c r="C12" s="359"/>
      <c r="D12" s="360" t="s">
        <v>591</v>
      </c>
      <c r="E12" s="579"/>
      <c r="F12" s="946">
        <f>'Expenditures 15-22'!K288</f>
        <v>167433</v>
      </c>
      <c r="G12" s="947"/>
    </row>
    <row r="13" spans="1:7" ht="12" customHeight="1" x14ac:dyDescent="0.2">
      <c r="A13" s="360" t="s">
        <v>113</v>
      </c>
      <c r="B13" s="944" t="s">
        <v>1880</v>
      </c>
      <c r="C13" s="359"/>
      <c r="D13" s="360" t="s">
        <v>591</v>
      </c>
      <c r="E13" s="579"/>
      <c r="F13" s="946">
        <f>'Expenditures 15-22'!K331</f>
        <v>52633</v>
      </c>
      <c r="G13" s="948"/>
    </row>
    <row r="14" spans="1:7" ht="12" customHeight="1" thickBot="1" x14ac:dyDescent="0.25">
      <c r="A14" s="949"/>
      <c r="B14" s="580"/>
      <c r="C14" s="581"/>
      <c r="D14" s="1004" t="s">
        <v>591</v>
      </c>
      <c r="E14" s="592" t="s">
        <v>1134</v>
      </c>
      <c r="F14" s="950">
        <f>SUM(F8:F13)</f>
        <v>5561036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384393</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31462</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124411</v>
      </c>
      <c r="G53" s="358"/>
    </row>
    <row r="54" spans="1:7" ht="12" customHeight="1" x14ac:dyDescent="0.2">
      <c r="A54" s="360" t="s">
        <v>538</v>
      </c>
      <c r="B54" s="360" t="s">
        <v>1888</v>
      </c>
      <c r="C54" s="965" t="s">
        <v>1160</v>
      </c>
      <c r="D54" s="961" t="s">
        <v>1302</v>
      </c>
      <c r="E54" s="579"/>
      <c r="F54" s="1108">
        <f>'Expenditures 15-22'!G114</f>
        <v>0</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32098</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418565</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22679</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4780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1018388</v>
      </c>
      <c r="G75" s="358"/>
    </row>
    <row r="76" spans="1:8" s="971" customFormat="1" ht="12" customHeight="1" thickTop="1" thickBot="1" x14ac:dyDescent="0.25">
      <c r="A76" s="585"/>
      <c r="B76" s="583"/>
      <c r="C76" s="584"/>
      <c r="D76" s="970" t="s">
        <v>1862</v>
      </c>
      <c r="E76" s="595"/>
      <c r="F76" s="1114">
        <f>(F14-F75)</f>
        <v>4542648</v>
      </c>
      <c r="G76" s="360"/>
    </row>
    <row r="77" spans="1:8" s="971" customFormat="1" ht="12" customHeight="1" thickTop="1" x14ac:dyDescent="0.2">
      <c r="A77" s="586"/>
      <c r="B77" s="583"/>
      <c r="C77" s="584"/>
      <c r="D77" s="970" t="s">
        <v>1954</v>
      </c>
      <c r="E77" s="595"/>
      <c r="F77" s="1625">
        <v>493.44</v>
      </c>
      <c r="G77" s="361"/>
      <c r="H77" s="360"/>
    </row>
    <row r="78" spans="1:8" s="971" customFormat="1" ht="12" customHeight="1" thickBot="1" x14ac:dyDescent="0.25">
      <c r="A78" s="587"/>
      <c r="B78" s="583"/>
      <c r="C78" s="584"/>
      <c r="D78" s="970" t="s">
        <v>1933</v>
      </c>
      <c r="E78" s="595" t="s">
        <v>1134</v>
      </c>
      <c r="F78" s="1115">
        <f>IF(F77&gt;0,F76/F77," Complete Line 77")</f>
        <v>9206.0797665369646</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56777</v>
      </c>
      <c r="G93" s="979"/>
    </row>
    <row r="94" spans="1:7" ht="12" customHeight="1" x14ac:dyDescent="0.2">
      <c r="A94" s="980" t="s">
        <v>147</v>
      </c>
      <c r="B94" s="980" t="s">
        <v>183</v>
      </c>
      <c r="C94" s="977">
        <v>1700</v>
      </c>
      <c r="D94" s="986" t="str">
        <f>'Revenues 9-14'!A82</f>
        <v>Total District/School Activity Income</v>
      </c>
      <c r="E94" s="386"/>
      <c r="F94" s="1073">
        <f>SUM('Revenues 9-14'!C82,'Revenues 9-14'!D82)</f>
        <v>13117</v>
      </c>
      <c r="G94" s="979"/>
    </row>
    <row r="95" spans="1:7" ht="12" customHeight="1" x14ac:dyDescent="0.2">
      <c r="A95" s="980" t="s">
        <v>538</v>
      </c>
      <c r="B95" s="980" t="s">
        <v>184</v>
      </c>
      <c r="C95" s="977">
        <f>'Revenues 9-14'!B84</f>
        <v>1811</v>
      </c>
      <c r="D95" s="978" t="str">
        <f>'Revenues 9-14'!A84</f>
        <v>Rentals - Regular Textbooks</v>
      </c>
      <c r="E95" s="386"/>
      <c r="F95" s="1073">
        <f>'Revenues 9-14'!C84</f>
        <v>20806</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3162</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18342</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183671</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1123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230409</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151724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89468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61357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19645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13925</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23928</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887454</v>
      </c>
    </row>
    <row r="176" spans="1:7" ht="12" customHeight="1" x14ac:dyDescent="0.2">
      <c r="A176" s="588"/>
      <c r="B176" s="589"/>
      <c r="C176" s="590"/>
      <c r="D176" s="1002" t="s">
        <v>1930</v>
      </c>
      <c r="E176" s="1056"/>
      <c r="F176" s="1118">
        <f>'PCTC-OEPP 28-29'!F76-F175</f>
        <v>3655194</v>
      </c>
    </row>
    <row r="177" spans="1:7" ht="12" customHeight="1" x14ac:dyDescent="0.2">
      <c r="A177" s="588"/>
      <c r="B177" s="589"/>
      <c r="C177" s="590"/>
      <c r="D177" s="1002" t="s">
        <v>798</v>
      </c>
      <c r="E177" s="1056"/>
      <c r="F177" s="1118">
        <f>'Cap Outlay Deprec 27'!I18</f>
        <v>162015</v>
      </c>
    </row>
    <row r="178" spans="1:7" ht="12" customHeight="1" x14ac:dyDescent="0.2">
      <c r="A178" s="588"/>
      <c r="B178" s="589"/>
      <c r="C178" s="590"/>
      <c r="D178" s="1002" t="s">
        <v>1932</v>
      </c>
      <c r="E178" s="1056"/>
      <c r="F178" s="1118">
        <f>F176+F177</f>
        <v>3817209</v>
      </c>
    </row>
    <row r="179" spans="1:7" ht="12" customHeight="1" x14ac:dyDescent="0.2">
      <c r="A179" s="588"/>
      <c r="B179" s="591"/>
      <c r="C179" s="590"/>
      <c r="D179" s="1002" t="s">
        <v>1985</v>
      </c>
      <c r="E179" s="1056"/>
      <c r="F179" s="1119">
        <f>'PCTC-OEPP 28-29'!F77</f>
        <v>493.44</v>
      </c>
      <c r="G179" s="69"/>
    </row>
    <row r="180" spans="1:7" ht="12" customHeight="1" thickBot="1" x14ac:dyDescent="0.25">
      <c r="A180" s="588"/>
      <c r="B180" s="591"/>
      <c r="C180" s="590"/>
      <c r="D180" s="1002" t="s">
        <v>2083</v>
      </c>
      <c r="E180" s="1056" t="s">
        <v>2084</v>
      </c>
      <c r="F180" s="1120">
        <f>F178/F179</f>
        <v>7735.9131809338523</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128743</v>
      </c>
      <c r="F10" s="865"/>
      <c r="G10" s="1121"/>
      <c r="H10" s="216"/>
      <c r="I10" s="216"/>
    </row>
    <row r="11" spans="1:9" s="2" customFormat="1" ht="22.5" customHeight="1" x14ac:dyDescent="0.2">
      <c r="A11" s="2345" t="s">
        <v>2073</v>
      </c>
      <c r="B11" s="2346"/>
      <c r="C11" s="2346"/>
      <c r="D11" s="2264"/>
      <c r="E11" s="863">
        <v>23173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2944134</v>
      </c>
      <c r="F19" s="771"/>
      <c r="G19" s="773">
        <f>'Expenditures 15-22'!K33-SUM('Expenditures 15-22'!G33,'Expenditures 15-22'!I33)+'Expenditures 15-22'!D223</f>
        <v>2944134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362322</v>
      </c>
      <c r="F21" s="771"/>
      <c r="G21" s="773">
        <f>'Expenditures 15-22'!K42-SUM('Expenditures 15-22'!G42,'Expenditures 15-22'!I42)+'Expenditures 15-22'!K120-SUM('Expenditures 15-22'!G120,'Expenditures 15-22'!I120)+'Expenditures 15-22'!K174-SUM('Expenditures 15-22'!G174,'Expenditures 15-22'!I174)+'Expenditures 15-22'!D232</f>
        <v>362322</v>
      </c>
      <c r="H21" s="287"/>
      <c r="I21" s="216"/>
    </row>
    <row r="22" spans="1:9" s="2" customFormat="1" ht="12" customHeight="1" x14ac:dyDescent="0.2">
      <c r="A22" s="770" t="s">
        <v>663</v>
      </c>
      <c r="B22" s="766"/>
      <c r="C22" s="765">
        <v>2200</v>
      </c>
      <c r="D22" s="771"/>
      <c r="E22" s="772">
        <f>'Expenditures 15-22'!K47-SUM('Expenditures 15-22'!G47,'Expenditures 15-22'!I47)+'Expenditures 15-22'!D237</f>
        <v>42593</v>
      </c>
      <c r="F22" s="771"/>
      <c r="G22" s="773">
        <f>'Expenditures 15-22'!K47-SUM('Expenditures 15-22'!G47,'Expenditures 15-22'!I47)+'Expenditures 15-22'!D237</f>
        <v>42593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339859</v>
      </c>
      <c r="F23" s="771"/>
      <c r="G23" s="772">
        <f>'Expenditures 15-22'!K53-SUM('Expenditures 15-22'!G53,'Expenditures 15-22'!I53)+'Expenditures 15-22'!D251+'Expenditures 15-22'!K323-SUM('Expenditures 15-22'!G323,'Expenditures 15-22'!I323)</f>
        <v>339859</v>
      </c>
      <c r="H23" s="287"/>
      <c r="I23" s="216"/>
    </row>
    <row r="24" spans="1:9" s="2" customFormat="1" ht="12" customHeight="1" x14ac:dyDescent="0.2">
      <c r="A24" s="770" t="s">
        <v>665</v>
      </c>
      <c r="B24" s="766"/>
      <c r="C24" s="765">
        <v>2400</v>
      </c>
      <c r="D24" s="771"/>
      <c r="E24" s="772">
        <f>'Expenditures 15-22'!K57-SUM('Expenditures 15-22'!G57,'Expenditures 15-22'!I57)+'Expenditures 15-22'!D255</f>
        <v>203784</v>
      </c>
      <c r="F24" s="771"/>
      <c r="G24" s="773">
        <f>'Expenditures 15-22'!K57-SUM('Expenditures 15-22'!G57,'Expenditures 15-22'!I57)+'Expenditures 15-22'!D255</f>
        <v>203784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55387</v>
      </c>
      <c r="E27" s="772">
        <f>E8</f>
        <v>0</v>
      </c>
      <c r="F27" s="772">
        <f>'Expenditures 15-22'!K60-SUM('Expenditures 15-22'!G60,'Expenditures 15-22'!I60)+'Expenditures 15-22'!D258-E8</f>
        <v>55387</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398378</v>
      </c>
      <c r="F28" s="775">
        <f>'Expenditures 15-22'!K61-SUM('Expenditures 15-22'!G61,'Expenditures 15-22'!I61)+'Expenditures 15-22'!K124-SUM('Expenditures 15-22'!G124,'Expenditures 15-22'!I124)+'Expenditures 15-22'!D260-E9</f>
        <v>398378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330818</v>
      </c>
      <c r="F29" s="771"/>
      <c r="G29" s="773">
        <f>'Expenditures 15-22'!K62-SUM('Expenditures 15-22'!G62,'Expenditures 15-22'!I62)+'Expenditures 15-22'!K125-SUM('Expenditures 15-22'!G125,'Expenditures 15-22'!I125)+'Expenditures 15-22'!K176-SUM('Expenditures 15-22'!G176,'Expenditures 15-22'!I176)+'Expenditures 15-22'!D261</f>
        <v>330818</v>
      </c>
      <c r="H29" s="395"/>
    </row>
    <row r="30" spans="1:9" ht="12" customHeight="1" x14ac:dyDescent="0.2">
      <c r="A30" s="770" t="s">
        <v>107</v>
      </c>
      <c r="B30" s="768"/>
      <c r="C30" s="765">
        <v>2560</v>
      </c>
      <c r="D30" s="771"/>
      <c r="E30" s="772">
        <f>'Expenditures 15-22'!K63-SUM('Expenditures 15-22'!G63,'Expenditures 15-22'!I63)+'Expenditures 15-22'!D262-E10</f>
        <v>89206</v>
      </c>
      <c r="F30" s="771"/>
      <c r="G30" s="772">
        <f>'Expenditures 15-22'!K63-SUM('Expenditures 15-22'!G63,'Expenditures 15-22'!I63)+'Expenditures 15-22'!D262-E10</f>
        <v>89206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36242</v>
      </c>
      <c r="F39" s="771"/>
      <c r="G39" s="772">
        <f>'Expenditures 15-22'!K75-SUM('Expenditures 15-22'!G75,'Expenditures 15-22'!I75)+'Expenditures 15-22'!K130-SUM('Expenditures 15-22'!G130,'Expenditures 15-22'!I130)+'Expenditures 15-22'!K179-SUM('Expenditures 15-22'!G179,'Expenditures 15-22'!I179)+'Expenditures 15-22'!D274</f>
        <v>36242</v>
      </c>
    </row>
    <row r="40" spans="1:7" ht="12" customHeight="1" x14ac:dyDescent="0.2">
      <c r="A40" s="787" t="s">
        <v>163</v>
      </c>
      <c r="B40" s="788"/>
      <c r="C40" s="789"/>
      <c r="D40" s="775">
        <f>SUM(D19:D39)</f>
        <v>55387</v>
      </c>
      <c r="E40" s="775">
        <f>SUM(E19:E39)</f>
        <v>4747336</v>
      </c>
      <c r="F40" s="775">
        <f>SUM(F19:F39)</f>
        <v>453765</v>
      </c>
      <c r="G40" s="775">
        <f>SUM(G19:G39)</f>
        <v>4348958</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55387</v>
      </c>
      <c r="F42" s="780" t="s">
        <v>564</v>
      </c>
      <c r="G42" s="776">
        <f>F40</f>
        <v>453765</v>
      </c>
    </row>
    <row r="43" spans="1:7" ht="12" customHeight="1" x14ac:dyDescent="0.2">
      <c r="A43" s="287"/>
      <c r="B43" s="216"/>
      <c r="C43" s="288"/>
      <c r="D43" s="780" t="s">
        <v>563</v>
      </c>
      <c r="E43" s="776">
        <f>E40</f>
        <v>4747336</v>
      </c>
      <c r="F43" s="780" t="s">
        <v>563</v>
      </c>
      <c r="G43" s="776">
        <f>G40</f>
        <v>4348958</v>
      </c>
    </row>
    <row r="44" spans="1:7" ht="12" customHeight="1" x14ac:dyDescent="0.2">
      <c r="A44" s="287"/>
      <c r="B44" s="216"/>
      <c r="C44" s="216"/>
      <c r="D44" s="790" t="s">
        <v>1187</v>
      </c>
      <c r="E44" s="791">
        <f>(E42/E43)</f>
        <v>1.1666964377495084E-2</v>
      </c>
      <c r="F44" s="790" t="s">
        <v>1187</v>
      </c>
      <c r="G44" s="791">
        <f>(G42/G43)</f>
        <v>0.10433878644033812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A7" sqref="A7:D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0" t="s">
        <v>2086</v>
      </c>
      <c r="B5" s="2351"/>
      <c r="C5" s="2351"/>
      <c r="D5" s="2351"/>
      <c r="E5" s="2351"/>
    </row>
    <row r="6" spans="1:7" ht="12" customHeight="1" x14ac:dyDescent="0.25">
      <c r="A6" s="1995"/>
      <c r="B6" s="2352">
        <f>[1]COVER!A17</f>
        <v>0</v>
      </c>
      <c r="C6" s="2352"/>
      <c r="D6" s="2352"/>
      <c r="E6" s="1996"/>
    </row>
    <row r="7" spans="1:7" ht="11.25" customHeight="1" x14ac:dyDescent="0.25">
      <c r="A7" s="1995"/>
      <c r="B7" s="2353">
        <f>[1]COVER!A13</f>
        <v>0</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t="s">
        <v>2103</v>
      </c>
      <c r="C11" s="2007" t="s">
        <v>2103</v>
      </c>
      <c r="D11" s="2008" t="s">
        <v>2103</v>
      </c>
      <c r="E11" s="2009" t="s">
        <v>2109</v>
      </c>
    </row>
    <row r="12" spans="1:7" ht="12" customHeight="1" x14ac:dyDescent="0.2">
      <c r="A12" s="2006" t="s">
        <v>1721</v>
      </c>
      <c r="B12" s="2007"/>
      <c r="C12" s="2007"/>
      <c r="D12" s="2010"/>
      <c r="E12" s="2009"/>
    </row>
    <row r="13" spans="1:7" ht="12" customHeight="1" x14ac:dyDescent="0.2">
      <c r="A13" s="2006" t="s">
        <v>1722</v>
      </c>
      <c r="B13" s="2007" t="s">
        <v>2103</v>
      </c>
      <c r="C13" s="2007" t="s">
        <v>2103</v>
      </c>
      <c r="D13" s="2010" t="s">
        <v>2103</v>
      </c>
      <c r="E13" s="2009" t="s">
        <v>2110</v>
      </c>
    </row>
    <row r="14" spans="1:7" ht="12" customHeight="1" x14ac:dyDescent="0.2">
      <c r="A14" s="2006" t="s">
        <v>1723</v>
      </c>
      <c r="B14" s="2007" t="s">
        <v>2103</v>
      </c>
      <c r="C14" s="2007" t="s">
        <v>2103</v>
      </c>
      <c r="D14" s="2010" t="s">
        <v>2103</v>
      </c>
      <c r="E14" s="2009" t="s">
        <v>2110</v>
      </c>
    </row>
    <row r="15" spans="1:7" ht="12" customHeight="1" x14ac:dyDescent="0.2">
      <c r="A15" s="2006" t="s">
        <v>1724</v>
      </c>
      <c r="B15" s="2007"/>
      <c r="C15" s="2007"/>
      <c r="D15" s="2010"/>
      <c r="E15" s="2009"/>
    </row>
    <row r="16" spans="1:7" ht="12" customHeight="1" x14ac:dyDescent="0.2">
      <c r="A16" s="2006" t="s">
        <v>1725</v>
      </c>
      <c r="B16" s="2007" t="s">
        <v>2103</v>
      </c>
      <c r="C16" s="2007" t="s">
        <v>2103</v>
      </c>
      <c r="D16" s="2010" t="s">
        <v>2103</v>
      </c>
      <c r="E16" s="2009" t="s">
        <v>2111</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2103</v>
      </c>
      <c r="C19" s="2007" t="s">
        <v>2103</v>
      </c>
      <c r="D19" s="2010" t="s">
        <v>2103</v>
      </c>
      <c r="E19" s="2009" t="s">
        <v>2112</v>
      </c>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t="s">
        <v>2103</v>
      </c>
      <c r="C23" s="2007" t="s">
        <v>2103</v>
      </c>
      <c r="D23" s="2010" t="s">
        <v>2103</v>
      </c>
      <c r="E23" s="2009" t="s">
        <v>2113</v>
      </c>
    </row>
    <row r="24" spans="1:11" ht="12" customHeight="1" x14ac:dyDescent="0.2">
      <c r="A24" s="2006" t="s">
        <v>2062</v>
      </c>
      <c r="B24" s="2007" t="s">
        <v>2103</v>
      </c>
      <c r="C24" s="2007" t="s">
        <v>2103</v>
      </c>
      <c r="D24" s="2010" t="s">
        <v>2103</v>
      </c>
      <c r="E24" s="2009" t="s">
        <v>2109</v>
      </c>
    </row>
    <row r="25" spans="1:11" ht="12" customHeight="1" x14ac:dyDescent="0.2">
      <c r="A25" s="2006" t="s">
        <v>2063</v>
      </c>
      <c r="B25" s="2007" t="s">
        <v>2103</v>
      </c>
      <c r="C25" s="2007" t="s">
        <v>2103</v>
      </c>
      <c r="D25" s="2010" t="s">
        <v>2103</v>
      </c>
      <c r="E25" s="2009" t="s">
        <v>2114</v>
      </c>
    </row>
    <row r="26" spans="1:11" ht="12" customHeight="1" x14ac:dyDescent="0.2">
      <c r="A26" s="2006" t="s">
        <v>2064</v>
      </c>
      <c r="B26" s="2007" t="s">
        <v>2103</v>
      </c>
      <c r="C26" s="2007" t="s">
        <v>2103</v>
      </c>
      <c r="D26" s="2010" t="s">
        <v>2103</v>
      </c>
      <c r="E26" s="2009" t="s">
        <v>2113</v>
      </c>
    </row>
    <row r="27" spans="1:11" x14ac:dyDescent="0.2">
      <c r="A27" s="2006" t="s">
        <v>2065</v>
      </c>
      <c r="B27" s="2007"/>
      <c r="C27" s="2007"/>
      <c r="D27" s="2010"/>
      <c r="E27" s="2009"/>
    </row>
    <row r="28" spans="1:11" ht="12" customHeight="1" x14ac:dyDescent="0.2">
      <c r="A28" s="2006" t="s">
        <v>2066</v>
      </c>
      <c r="B28" s="2007" t="s">
        <v>2103</v>
      </c>
      <c r="C28" s="2007" t="s">
        <v>2103</v>
      </c>
      <c r="D28" s="2010" t="s">
        <v>2103</v>
      </c>
      <c r="E28" s="2009" t="s">
        <v>2115</v>
      </c>
    </row>
    <row r="29" spans="1:11" ht="12" customHeight="1" x14ac:dyDescent="0.2">
      <c r="A29" s="2006" t="s">
        <v>2067</v>
      </c>
      <c r="B29" s="2007"/>
      <c r="C29" s="2007"/>
      <c r="D29" s="2010"/>
      <c r="E29" s="2009"/>
    </row>
    <row r="30" spans="1:11" ht="12" customHeight="1" x14ac:dyDescent="0.2">
      <c r="A30" s="2006" t="s">
        <v>2068</v>
      </c>
      <c r="B30" s="2007" t="s">
        <v>2103</v>
      </c>
      <c r="C30" s="2007" t="s">
        <v>2103</v>
      </c>
      <c r="D30" s="2010" t="s">
        <v>2103</v>
      </c>
      <c r="E30" s="2009" t="s">
        <v>2116</v>
      </c>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E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Oglesby ESD 125</v>
      </c>
      <c r="J6" s="2373"/>
    </row>
    <row r="7" spans="1:10" x14ac:dyDescent="0.2">
      <c r="A7" s="2374" t="s">
        <v>1037</v>
      </c>
      <c r="B7" s="2375"/>
      <c r="C7" s="2375"/>
      <c r="D7" s="2375"/>
      <c r="E7" s="2376"/>
      <c r="F7" s="1664"/>
      <c r="G7" s="1653"/>
      <c r="H7" s="1663" t="s">
        <v>438</v>
      </c>
      <c r="I7" s="2377" t="str">
        <f>COVER!A13</f>
        <v>35-050-1250-02</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219470</v>
      </c>
      <c r="F12" s="1692"/>
      <c r="G12" s="1691">
        <f t="shared" ref="G12:G18" si="0">SUM(E12:F12)</f>
        <v>219470</v>
      </c>
      <c r="H12" s="1693">
        <v>223846</v>
      </c>
      <c r="I12" s="1692"/>
      <c r="J12" s="1691">
        <f t="shared" ref="J12:J18" si="1">SUM(H12:I12)</f>
        <v>223846</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219470</v>
      </c>
      <c r="F19" s="1699">
        <f t="shared" si="2"/>
        <v>0</v>
      </c>
      <c r="G19" s="1699">
        <f t="shared" si="2"/>
        <v>219470</v>
      </c>
      <c r="H19" s="1699">
        <f t="shared" si="2"/>
        <v>223846</v>
      </c>
      <c r="I19" s="1699">
        <f t="shared" si="2"/>
        <v>0</v>
      </c>
      <c r="J19" s="1699">
        <f t="shared" si="2"/>
        <v>223846</v>
      </c>
    </row>
    <row r="20" spans="1:10" ht="25.5" customHeight="1" thickTop="1" x14ac:dyDescent="0.2">
      <c r="A20" s="1687">
        <v>9</v>
      </c>
      <c r="B20" s="2384" t="s">
        <v>1960</v>
      </c>
      <c r="C20" s="2382"/>
      <c r="D20" s="2383"/>
      <c r="E20" s="1700"/>
      <c r="F20" s="1700"/>
      <c r="G20" s="1700"/>
      <c r="H20" s="1700"/>
      <c r="I20" s="1700"/>
      <c r="J20" s="1701">
        <f>IF(AND(G19&gt;0,J19&gt;0),(((J19-G19)/G19)),"Enter Budget Data")</f>
        <v>1.9938943819200802E-2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2004</v>
      </c>
      <c r="G27" s="2385"/>
    </row>
    <row r="28" spans="1:10" ht="28.5" customHeight="1" x14ac:dyDescent="0.2">
      <c r="B28" s="1702"/>
      <c r="C28" s="2387"/>
      <c r="D28" s="2387"/>
      <c r="E28" s="1973"/>
      <c r="F28" s="2387"/>
      <c r="G28" s="2387"/>
    </row>
    <row r="29" spans="1:10" x14ac:dyDescent="0.2">
      <c r="B29" s="1702"/>
      <c r="C29" s="1967" t="s">
        <v>2006</v>
      </c>
      <c r="E29" s="1972"/>
      <c r="F29" s="2386" t="s">
        <v>2005</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2007</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2100</v>
      </c>
    </row>
    <row r="6" spans="1:2" x14ac:dyDescent="0.2">
      <c r="A6" s="388">
        <v>2</v>
      </c>
      <c r="B6" s="13" t="s">
        <v>2101</v>
      </c>
    </row>
    <row r="7" spans="1:2" x14ac:dyDescent="0.2">
      <c r="A7" s="388">
        <v>3</v>
      </c>
      <c r="B7" s="13" t="s">
        <v>2102</v>
      </c>
    </row>
    <row r="8" spans="1:2" x14ac:dyDescent="0.2">
      <c r="A8" s="388"/>
      <c r="B8" s="13"/>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Oglesby ESD 125</v>
      </c>
    </row>
    <row r="65" spans="2:2" x14ac:dyDescent="0.2">
      <c r="B65" s="397" t="str">
        <f>COVER!A13</f>
        <v>35-050-1250-02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0" sqref="C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1495425</xdr:colOff>
                <xdr:row>5</xdr:row>
                <xdr:rowOff>123825</xdr:rowOff>
              </from>
              <to>
                <xdr:col>0</xdr:col>
                <xdr:colOff>2409825</xdr:colOff>
                <xdr:row>10</xdr:row>
                <xdr:rowOff>0</xdr:rowOff>
              </to>
            </anchor>
          </objectPr>
        </oleObject>
      </mc:Choice>
      <mc:Fallback>
        <oleObject progId="Acrobat Document"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1986</v>
      </c>
      <c r="B4" s="2407"/>
      <c r="C4" s="2407"/>
      <c r="D4" s="2407"/>
      <c r="E4" s="2407"/>
      <c r="F4" s="2408"/>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3825313</v>
      </c>
      <c r="C6" s="1634">
        <f>'Acct Summary 7-8'!D8</f>
        <v>336349</v>
      </c>
      <c r="D6" s="1634">
        <f>'Acct Summary 7-8'!F8</f>
        <v>351300</v>
      </c>
      <c r="E6" s="1634">
        <f>'Acct Summary 7-8'!I8</f>
        <v>28240</v>
      </c>
      <c r="F6" s="1634">
        <f>SUM(B6:E6)</f>
        <v>4541202</v>
      </c>
    </row>
    <row r="7" spans="1:8" s="1635" customFormat="1" ht="14.25" customHeight="1" thickBot="1" x14ac:dyDescent="0.25">
      <c r="A7" s="1633" t="s">
        <v>1696</v>
      </c>
      <c r="B7" s="1636">
        <f>'Acct Summary 7-8'!C17</f>
        <v>4140684</v>
      </c>
      <c r="C7" s="1636">
        <f>'Acct Summary 7-8'!D17</f>
        <v>396407</v>
      </c>
      <c r="D7" s="1636">
        <f>'Acct Summary 7-8'!F17</f>
        <v>330818</v>
      </c>
      <c r="E7" s="1899"/>
      <c r="F7" s="1634">
        <f>SUM(B7:E7)</f>
        <v>4867909</v>
      </c>
    </row>
    <row r="8" spans="1:8" s="1635" customFormat="1" ht="14.25" thickTop="1" thickBot="1" x14ac:dyDescent="0.25">
      <c r="A8" s="1637" t="s">
        <v>1697</v>
      </c>
      <c r="B8" s="1638">
        <f>(B6-B7)</f>
        <v>-315371</v>
      </c>
      <c r="C8" s="1638">
        <f>(C6-C7)</f>
        <v>-60058</v>
      </c>
      <c r="D8" s="1638">
        <f>(D6-D7)</f>
        <v>20482</v>
      </c>
      <c r="E8" s="1636">
        <f>(E6-E7)</f>
        <v>28240</v>
      </c>
      <c r="F8" s="1639">
        <f>SUM(F6-F7)</f>
        <v>-326707</v>
      </c>
    </row>
    <row r="9" spans="1:8" s="1635" customFormat="1" ht="14.25" thickTop="1" thickBot="1" x14ac:dyDescent="0.25">
      <c r="A9" s="1640" t="s">
        <v>1963</v>
      </c>
      <c r="B9" s="1641">
        <f>'Acct Summary 7-8'!C81</f>
        <v>1176150</v>
      </c>
      <c r="C9" s="1641">
        <f>'Acct Summary 7-8'!D81</f>
        <v>255172</v>
      </c>
      <c r="D9" s="1641">
        <f>'Acct Summary 7-8'!F81</f>
        <v>182483</v>
      </c>
      <c r="E9" s="1641">
        <f>'Acct Summary 7-8'!I81</f>
        <v>1233435</v>
      </c>
      <c r="F9" s="1720">
        <f>SUM(B9:E9)</f>
        <v>2847240</v>
      </c>
    </row>
    <row r="10" spans="1:8" ht="16.5" customHeight="1" thickTop="1" x14ac:dyDescent="0.2">
      <c r="A10" s="1642"/>
      <c r="B10" s="1643"/>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1857</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7" colorId="8" zoomScale="110" zoomScaleNormal="110" workbookViewId="0">
      <selection activeCell="A7" sqref="A7:D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09"/>
      <c r="B8" s="2410"/>
      <c r="C8" s="2410"/>
      <c r="D8" s="2411"/>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4" t="s">
        <v>1999</v>
      </c>
      <c r="D11" s="2415"/>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2054</v>
      </c>
      <c r="D28" s="228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4" t="s">
        <v>1940</v>
      </c>
      <c r="B4" s="2445"/>
      <c r="C4" s="2445"/>
      <c r="D4" s="2445"/>
      <c r="E4" s="2445"/>
      <c r="F4" s="2445"/>
      <c r="G4" s="2445"/>
      <c r="H4" s="2445"/>
      <c r="I4" s="2445"/>
      <c r="J4" s="2445"/>
      <c r="K4" s="2445"/>
      <c r="L4" s="244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2" t="str">
        <f>COVER!A17</f>
        <v>Oglesby ESD 125</v>
      </c>
      <c r="B7" s="2433"/>
      <c r="C7" s="2433"/>
      <c r="D7" s="2446"/>
      <c r="E7" s="2447" t="str">
        <f>COVER!A13</f>
        <v>35-050-1250-02</v>
      </c>
      <c r="F7" s="2448"/>
      <c r="G7" s="2449" t="str">
        <f>COVER!T23</f>
        <v>060-003995</v>
      </c>
      <c r="H7" s="2450"/>
      <c r="I7" s="2450"/>
      <c r="J7" s="2450"/>
      <c r="K7" s="2450"/>
      <c r="L7" s="2451"/>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2"/>
      <c r="B9" s="2422"/>
      <c r="C9" s="2422"/>
      <c r="D9" s="2422"/>
      <c r="E9" s="2422"/>
      <c r="F9" s="2453"/>
      <c r="G9" s="2421" t="str">
        <f>COVER!T13</f>
        <v>ROENFELDT &amp; LOCKAS, P.C.</v>
      </c>
      <c r="H9" s="2443"/>
      <c r="I9" s="2443"/>
      <c r="J9" s="2443"/>
      <c r="K9" s="2443"/>
      <c r="L9" s="2454"/>
    </row>
    <row r="10" spans="1:29" ht="13.5" customHeight="1" x14ac:dyDescent="0.2">
      <c r="A10" s="2429"/>
      <c r="B10" s="2430"/>
      <c r="C10" s="2430"/>
      <c r="D10" s="2430"/>
      <c r="E10" s="2430"/>
      <c r="F10" s="2431"/>
      <c r="G10" s="2421" t="str">
        <f>COVER!T17</f>
        <v>610 CLINTON STREET</v>
      </c>
      <c r="H10" s="2435"/>
      <c r="I10" s="2435"/>
      <c r="J10" s="2435"/>
      <c r="K10" s="2435"/>
      <c r="L10" s="2436"/>
    </row>
    <row r="11" spans="1:29" ht="13.5" customHeight="1" x14ac:dyDescent="0.2">
      <c r="A11" s="2042" t="s">
        <v>2045</v>
      </c>
      <c r="B11" s="2043"/>
      <c r="C11" s="2022"/>
      <c r="D11" s="2046"/>
      <c r="E11" s="2022"/>
      <c r="F11" s="2023"/>
      <c r="G11" s="2421" t="str">
        <f>COVER!T19</f>
        <v>OTTAWA</v>
      </c>
      <c r="H11" s="2435"/>
      <c r="I11" s="2435"/>
      <c r="J11" s="1984" t="str">
        <f>COVER!X19</f>
        <v>IL</v>
      </c>
      <c r="K11" s="1984">
        <f>COVER!Z19</f>
        <v>61350</v>
      </c>
      <c r="L11" s="2026"/>
    </row>
    <row r="12" spans="1:29" ht="13.5" customHeight="1" x14ac:dyDescent="0.2">
      <c r="A12" s="2437" t="s">
        <v>2044</v>
      </c>
      <c r="B12" s="2438"/>
      <c r="C12" s="2438"/>
      <c r="D12" s="2438"/>
      <c r="E12" s="2438"/>
      <c r="F12" s="2439"/>
      <c r="G12" s="1987"/>
      <c r="H12" s="1309"/>
      <c r="I12" s="1309"/>
      <c r="J12" s="1309"/>
      <c r="K12" s="1309"/>
      <c r="L12" s="1988"/>
    </row>
    <row r="13" spans="1:29" ht="13.5" customHeight="1" x14ac:dyDescent="0.2">
      <c r="A13" s="2421"/>
      <c r="B13" s="2443"/>
      <c r="C13" s="2443"/>
      <c r="D13" s="2443"/>
      <c r="E13" s="1308"/>
      <c r="F13" s="2035"/>
      <c r="G13" s="2027" t="s">
        <v>2047</v>
      </c>
      <c r="H13" s="2028"/>
      <c r="I13" s="2440" t="str">
        <f>COVER!T25</f>
        <v>roenlock@sbcglobal.net</v>
      </c>
      <c r="J13" s="2441"/>
      <c r="K13" s="2441"/>
      <c r="L13" s="2442"/>
    </row>
    <row r="14" spans="1:29" ht="13.5" customHeight="1" x14ac:dyDescent="0.2">
      <c r="A14" s="2421" t="str">
        <f>COVER!A19</f>
        <v>755 BENNETT AVE.</v>
      </c>
      <c r="B14" s="2422"/>
      <c r="C14" s="2422"/>
      <c r="D14" s="2422"/>
      <c r="E14" s="2033">
        <v>0</v>
      </c>
      <c r="F14" s="1307"/>
      <c r="G14" s="2029" t="s">
        <v>1413</v>
      </c>
      <c r="H14" s="1290"/>
      <c r="I14" s="1290"/>
      <c r="J14" s="1290"/>
      <c r="K14" s="1290"/>
      <c r="L14" s="2025"/>
    </row>
    <row r="15" spans="1:29" ht="13.5" customHeight="1" x14ac:dyDescent="0.2">
      <c r="A15" s="2421" t="str">
        <f>COVER!A21</f>
        <v>OGLESBY</v>
      </c>
      <c r="B15" s="2435"/>
      <c r="C15" s="2435"/>
      <c r="D15" s="1289"/>
      <c r="E15" s="1989"/>
      <c r="F15" s="1306"/>
      <c r="G15" s="1983" t="str">
        <f>COVER!T15</f>
        <v>DUANE LOCKAS, C.P.A.</v>
      </c>
      <c r="H15" s="1290"/>
      <c r="I15" s="1290"/>
      <c r="J15" s="1290"/>
      <c r="K15" s="1290"/>
      <c r="L15" s="2025"/>
    </row>
    <row r="16" spans="1:29" ht="12.2" customHeight="1" x14ac:dyDescent="0.2">
      <c r="A16" s="2032" t="s">
        <v>2046</v>
      </c>
      <c r="B16" s="1560"/>
      <c r="C16" s="2034">
        <f>COVER!A25</f>
        <v>61348</v>
      </c>
      <c r="D16" s="2034"/>
      <c r="E16" s="2034"/>
      <c r="F16" s="2035"/>
      <c r="G16" s="2423"/>
      <c r="H16" s="2424"/>
      <c r="I16" s="2424"/>
      <c r="J16" s="2424"/>
      <c r="K16" s="2424"/>
      <c r="L16" s="2425"/>
    </row>
    <row r="17" spans="1:13" ht="12.2" customHeight="1" x14ac:dyDescent="0.2">
      <c r="A17" s="2426"/>
      <c r="B17" s="2427"/>
      <c r="C17" s="2427"/>
      <c r="D17" s="2427"/>
      <c r="E17" s="2427"/>
      <c r="F17" s="2428"/>
      <c r="G17" s="2029" t="s">
        <v>1412</v>
      </c>
      <c r="H17" s="1290"/>
      <c r="I17" s="1290"/>
      <c r="J17" s="1290"/>
      <c r="K17" s="2030" t="s">
        <v>1411</v>
      </c>
      <c r="L17" s="2023"/>
      <c r="M17" s="1305"/>
    </row>
    <row r="18" spans="1:13" ht="12.2" customHeight="1" x14ac:dyDescent="0.2">
      <c r="A18" s="2429"/>
      <c r="B18" s="2430"/>
      <c r="C18" s="2430"/>
      <c r="D18" s="2430"/>
      <c r="E18" s="2430"/>
      <c r="F18" s="2431"/>
      <c r="G18" s="2432" t="str">
        <f>COVER!T21</f>
        <v>(815) 433-0464</v>
      </c>
      <c r="H18" s="2433"/>
      <c r="I18" s="2433"/>
      <c r="J18" s="2433"/>
      <c r="K18" s="2432" t="str">
        <f>COVER!X21</f>
        <v>(815) 433-6464</v>
      </c>
      <c r="L18" s="243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Oglesby ESD 125</v>
      </c>
      <c r="B1" s="2445"/>
      <c r="C1" s="2445"/>
      <c r="D1" s="2445"/>
    </row>
    <row r="2" spans="1:11" s="1982" customFormat="1" ht="12.75" x14ac:dyDescent="0.2">
      <c r="A2" s="2456" t="str">
        <f>'Single Audit Cover'!E7</f>
        <v>35-050-1250-02</v>
      </c>
      <c r="B2" s="2457"/>
      <c r="C2" s="2457"/>
      <c r="D2" s="2457"/>
    </row>
    <row r="3" spans="1:11" s="1982" customFormat="1" ht="12.75" x14ac:dyDescent="0.2">
      <c r="A3" s="2455" t="s">
        <v>2024</v>
      </c>
      <c r="B3" s="2445"/>
      <c r="C3" s="2445"/>
      <c r="D3" s="2445"/>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5"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Oglesby ESD 125</v>
      </c>
      <c r="B1" s="2460"/>
      <c r="C1" s="2460"/>
      <c r="D1" s="2460"/>
      <c r="E1" s="2460"/>
    </row>
    <row r="2" spans="1:5" x14ac:dyDescent="0.2">
      <c r="A2" s="2461" t="str">
        <f>'Single Audit Cover'!E7</f>
        <v>35-050-1250-02</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360361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23173</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-23928</v>
      </c>
    </row>
    <row r="19" spans="1:4" ht="13.5" thickBot="1" x14ac:dyDescent="0.25">
      <c r="A19" s="1359" t="s">
        <v>1498</v>
      </c>
      <c r="D19" s="1358">
        <f>SUM(D10:D17)</f>
        <v>359606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359606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359606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Oglesby ESD 125</v>
      </c>
      <c r="C1" s="2465"/>
      <c r="D1" s="2465"/>
      <c r="E1" s="2465"/>
      <c r="F1" s="2465"/>
      <c r="G1" s="2465"/>
      <c r="H1" s="2465"/>
      <c r="I1" s="2465"/>
      <c r="J1" s="2465"/>
      <c r="K1" s="2465"/>
    </row>
    <row r="2" spans="2:12" ht="15" x14ac:dyDescent="0.2">
      <c r="B2" s="2466" t="str">
        <f>'Single Audit Cover'!E7</f>
        <v>35-050-1250-02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'[2]Single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Oglesby ESD 125</v>
      </c>
      <c r="B1" s="2472"/>
      <c r="C1" s="2472"/>
      <c r="D1" s="2472"/>
      <c r="E1" s="1437"/>
    </row>
    <row r="2" spans="1:5" ht="13.5" customHeight="1" x14ac:dyDescent="0.2">
      <c r="A2" s="2473" t="str">
        <f>'Single Audit Cover'!E7</f>
        <v>35-050-1250-02</v>
      </c>
      <c r="B2" s="2474"/>
      <c r="C2" s="2474"/>
      <c r="D2" s="2474"/>
      <c r="E2" s="1424"/>
    </row>
    <row r="3" spans="1:5" ht="15.75" customHeight="1" x14ac:dyDescent="0.25">
      <c r="A3" s="2475" t="s">
        <v>1546</v>
      </c>
      <c r="B3" s="2476"/>
      <c r="C3" s="2476"/>
      <c r="D3" s="2476"/>
      <c r="E3" s="1436"/>
    </row>
    <row r="4" spans="1:5" ht="13.5" customHeight="1" x14ac:dyDescent="0.25">
      <c r="A4" s="2477" t="str">
        <f>'[2]Single Audit Cover'!A4</f>
        <v>Year Ending June 30, 2016</v>
      </c>
      <c r="B4" s="2478"/>
      <c r="C4" s="2478"/>
      <c r="D4" s="2478"/>
      <c r="E4" s="1436"/>
    </row>
    <row r="5" spans="1:5" ht="8.25" customHeight="1" x14ac:dyDescent="0.2">
      <c r="C5" s="1367"/>
      <c r="D5" s="1367"/>
    </row>
    <row r="6" spans="1:5" ht="13.5" customHeight="1" x14ac:dyDescent="0.2">
      <c r="A6" s="1357" t="s">
        <v>1919</v>
      </c>
      <c r="C6" s="1367"/>
      <c r="D6" s="1367"/>
    </row>
    <row r="7" spans="1:5" ht="60.95" customHeight="1" x14ac:dyDescent="0.2">
      <c r="A7" s="2479" t="s">
        <v>2032</v>
      </c>
      <c r="B7" s="2480"/>
      <c r="C7" s="2480"/>
      <c r="D7" s="2480"/>
      <c r="E7" s="1435"/>
    </row>
    <row r="8" spans="1:5" ht="13.5" customHeight="1" x14ac:dyDescent="0.2">
      <c r="A8" s="1357" t="s">
        <v>1920</v>
      </c>
      <c r="C8" s="1353"/>
      <c r="D8" s="1353"/>
    </row>
    <row r="9" spans="1:5" x14ac:dyDescent="0.2">
      <c r="A9" s="2479" t="s">
        <v>1921</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1922</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2033</v>
      </c>
      <c r="C42" s="2469"/>
      <c r="D42" s="2469"/>
      <c r="E42" s="1424"/>
    </row>
    <row r="43" spans="1:5" s="1372" customFormat="1" ht="46.15" customHeight="1" x14ac:dyDescent="0.2">
      <c r="A43" s="1423">
        <v>6</v>
      </c>
      <c r="B43" s="2470" t="s">
        <v>2085</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Oglesby ESD 125</v>
      </c>
      <c r="C1" s="2488"/>
      <c r="D1" s="2488"/>
      <c r="E1" s="2488"/>
      <c r="F1" s="2488"/>
      <c r="G1" s="2488"/>
      <c r="H1" s="2488"/>
      <c r="I1" s="2488"/>
      <c r="J1" s="1476"/>
    </row>
    <row r="2" spans="2:10" s="1367" customFormat="1" ht="12.75" customHeight="1" x14ac:dyDescent="0.2">
      <c r="B2" s="2489" t="str">
        <f>'Single Audit Cover'!E7</f>
        <v>35-050-1250-02</v>
      </c>
      <c r="C2" s="2490"/>
      <c r="D2" s="2490"/>
      <c r="E2" s="2490"/>
      <c r="F2" s="2490"/>
      <c r="G2" s="2490"/>
      <c r="H2" s="2490"/>
      <c r="I2" s="2490"/>
      <c r="J2" s="1476"/>
    </row>
    <row r="3" spans="2:10" s="1367" customFormat="1" ht="12.75" customHeight="1" x14ac:dyDescent="0.2">
      <c r="B3" s="2491" t="s">
        <v>1569</v>
      </c>
      <c r="C3" s="2478"/>
      <c r="D3" s="2478"/>
      <c r="E3" s="2478"/>
      <c r="F3" s="2478"/>
      <c r="G3" s="2478"/>
      <c r="H3" s="2478"/>
      <c r="I3" s="2478"/>
      <c r="J3" s="1475"/>
    </row>
    <row r="4" spans="2:10" s="1367" customFormat="1" ht="12.75" customHeight="1" x14ac:dyDescent="0.2">
      <c r="B4" s="2491" t="str">
        <f>'[2]Single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5"/>
      <c r="E29" s="2485"/>
      <c r="F29" s="2485"/>
      <c r="G29" s="2485"/>
      <c r="H29" s="2485"/>
      <c r="I29" s="248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1"/>
      <c r="D37" s="2482"/>
      <c r="E37" s="2482"/>
      <c r="F37" s="2482"/>
      <c r="G37" s="2482"/>
      <c r="H37" s="2482"/>
      <c r="I37" s="2483"/>
    </row>
    <row r="38" spans="1:9" ht="20.45" customHeight="1" x14ac:dyDescent="0.2">
      <c r="B38" s="1447"/>
      <c r="C38" s="2481"/>
      <c r="D38" s="2482"/>
      <c r="E38" s="2482"/>
      <c r="F38" s="2482"/>
      <c r="G38" s="2482"/>
      <c r="H38" s="2482"/>
      <c r="I38" s="2483"/>
    </row>
    <row r="39" spans="1:9" ht="20.65" customHeight="1" x14ac:dyDescent="0.2">
      <c r="B39" s="1447"/>
      <c r="C39" s="2481"/>
      <c r="D39" s="2482"/>
      <c r="E39" s="2482"/>
      <c r="F39" s="2482"/>
      <c r="G39" s="2482"/>
      <c r="H39" s="2482"/>
      <c r="I39" s="2483"/>
    </row>
    <row r="40" spans="1:9" ht="20.65" customHeight="1" x14ac:dyDescent="0.2">
      <c r="B40" s="1447"/>
      <c r="C40" s="2481"/>
      <c r="D40" s="2482"/>
      <c r="E40" s="2482"/>
      <c r="F40" s="2482"/>
      <c r="G40" s="2482"/>
      <c r="H40" s="2482"/>
      <c r="I40" s="2483"/>
    </row>
    <row r="41" spans="1:9" ht="20.65" customHeight="1" x14ac:dyDescent="0.2">
      <c r="B41" s="1447"/>
      <c r="C41" s="2481"/>
      <c r="D41" s="2482"/>
      <c r="E41" s="2482"/>
      <c r="F41" s="2482"/>
      <c r="G41" s="2482"/>
      <c r="H41" s="2482"/>
      <c r="I41" s="2483"/>
    </row>
    <row r="42" spans="1:9" ht="20.65" customHeight="1" x14ac:dyDescent="0.2">
      <c r="B42" s="1447"/>
      <c r="C42" s="2481"/>
      <c r="D42" s="2482"/>
      <c r="E42" s="2482"/>
      <c r="F42" s="2482"/>
      <c r="G42" s="2482"/>
      <c r="H42" s="2482"/>
      <c r="I42" s="2483"/>
    </row>
    <row r="43" spans="1:9" ht="6.2" customHeight="1" x14ac:dyDescent="0.2"/>
    <row r="44" spans="1:9" x14ac:dyDescent="0.2">
      <c r="B44" s="1375" t="s">
        <v>1553</v>
      </c>
      <c r="C44" s="1387"/>
      <c r="D44" s="1387"/>
      <c r="E44" s="2484"/>
      <c r="F44" s="2484"/>
      <c r="G44" s="2484"/>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Oglesby ESD 125</v>
      </c>
      <c r="C1" s="2487"/>
      <c r="D1" s="2487"/>
      <c r="E1" s="2487"/>
      <c r="F1" s="2487"/>
      <c r="G1" s="2487"/>
      <c r="H1" s="2487"/>
      <c r="I1" s="2487"/>
      <c r="J1" s="2487"/>
      <c r="K1" s="2487"/>
      <c r="L1" s="1524"/>
      <c r="M1" s="1524"/>
    </row>
    <row r="2" spans="1:13" ht="12" customHeight="1" x14ac:dyDescent="0.2">
      <c r="B2" s="2489" t="str">
        <f>'Single Audit Cover'!E7</f>
        <v>35-050-1250-02</v>
      </c>
      <c r="C2" s="2489"/>
      <c r="D2" s="2489"/>
      <c r="E2" s="2489"/>
      <c r="F2" s="2489"/>
      <c r="G2" s="2489"/>
      <c r="H2" s="2489"/>
      <c r="I2" s="2489"/>
      <c r="J2" s="2489"/>
      <c r="K2" s="2489"/>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'[2]Single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1" t="str">
        <f>'Single Audit Cover'!A7</f>
        <v>Oglesby ESD 125</v>
      </c>
      <c r="C1" s="2501"/>
      <c r="D1" s="2501"/>
      <c r="E1" s="2501"/>
      <c r="F1" s="2501"/>
      <c r="G1" s="2501"/>
      <c r="H1" s="2501"/>
      <c r="I1" s="2501"/>
      <c r="J1" s="2501"/>
      <c r="K1" s="2501"/>
      <c r="L1" s="1545"/>
    </row>
    <row r="2" spans="1:12" ht="12.75" customHeight="1" x14ac:dyDescent="0.2">
      <c r="B2" s="2502" t="str">
        <f>'Single Audit Cover'!E7</f>
        <v>35-050-1250-02</v>
      </c>
      <c r="C2" s="2502"/>
      <c r="D2" s="2502"/>
      <c r="E2" s="2502"/>
      <c r="F2" s="2502"/>
      <c r="G2" s="2502"/>
      <c r="H2" s="2502"/>
      <c r="I2" s="2502"/>
      <c r="J2" s="2502"/>
      <c r="K2" s="2502"/>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'[2]Single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3" t="s">
        <v>1610</v>
      </c>
      <c r="C6" s="2503"/>
      <c r="D6" s="2503"/>
      <c r="E6" s="2503"/>
      <c r="F6" s="2503"/>
      <c r="G6" s="2503"/>
      <c r="H6" s="2503"/>
      <c r="I6" s="2503"/>
      <c r="J6" s="2503"/>
      <c r="K6" s="250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5"/>
      <c r="G12" s="2485"/>
      <c r="H12" s="2485"/>
      <c r="I12" s="2485"/>
      <c r="J12" s="2485"/>
      <c r="K12" s="248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8"/>
      <c r="E14" s="2498"/>
      <c r="F14" s="2498"/>
      <c r="H14" s="1433" t="s">
        <v>1604</v>
      </c>
      <c r="I14" s="2499"/>
      <c r="J14" s="2499"/>
      <c r="K14" s="249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99"/>
      <c r="E16" s="2499"/>
      <c r="F16" s="2499"/>
      <c r="G16" s="2499"/>
      <c r="H16" s="2499"/>
      <c r="I16" s="2499"/>
      <c r="J16" s="2499"/>
      <c r="K16" s="2499"/>
      <c r="L16" s="1427"/>
    </row>
    <row r="17" spans="2:12" ht="13.5" customHeight="1" x14ac:dyDescent="0.2">
      <c r="B17" s="1434" t="s">
        <v>1602</v>
      </c>
      <c r="C17" s="1434"/>
      <c r="D17" s="2500"/>
      <c r="E17" s="2500"/>
      <c r="F17" s="2500"/>
      <c r="G17" s="2500"/>
      <c r="H17" s="2500"/>
      <c r="I17" s="2500"/>
      <c r="J17" s="2500"/>
      <c r="K17" s="250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Oglesby ESD 125</v>
      </c>
      <c r="C1" s="2487"/>
      <c r="D1" s="2487"/>
      <c r="E1" s="1557"/>
    </row>
    <row r="2" spans="2:5" s="1387" customFormat="1" ht="12.75" customHeight="1" x14ac:dyDescent="0.2">
      <c r="B2" s="2489" t="str">
        <f>'Single Audit Cover'!E7</f>
        <v>35-050-1250-02</v>
      </c>
      <c r="C2" s="2489"/>
      <c r="D2" s="2489"/>
      <c r="E2" s="1556"/>
    </row>
    <row r="3" spans="2:5" s="1346" customFormat="1" ht="12.75" customHeight="1" x14ac:dyDescent="0.2">
      <c r="B3" s="2477" t="s">
        <v>1620</v>
      </c>
      <c r="C3" s="2477"/>
      <c r="D3" s="2477"/>
      <c r="E3" s="1981"/>
    </row>
    <row r="4" spans="2:5" s="1387" customFormat="1" ht="12.75" customHeight="1" x14ac:dyDescent="0.2">
      <c r="B4" s="2504" t="str">
        <f>'[2]Single Audit Cover'!A4</f>
        <v>Year Ending June 30, 2016</v>
      </c>
      <c r="C4" s="2504"/>
      <c r="D4" s="2504"/>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Oglesby ESD 125</v>
      </c>
      <c r="C1" s="2487"/>
      <c r="D1" s="2487"/>
      <c r="E1" s="2487"/>
      <c r="F1" s="1545"/>
      <c r="G1" s="1545"/>
      <c r="H1" s="1545"/>
      <c r="I1" s="1545"/>
      <c r="J1" s="1545"/>
      <c r="K1" s="1545"/>
      <c r="L1" s="1545"/>
    </row>
    <row r="2" spans="2:12" ht="13.5" customHeight="1" x14ac:dyDescent="0.2">
      <c r="B2" s="2489" t="str">
        <f>'Single Audit Cover'!E7</f>
        <v>35-050-1250-02</v>
      </c>
      <c r="C2" s="2489"/>
      <c r="D2" s="2489"/>
      <c r="E2" s="2489"/>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'[2]Single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35-050-1250-02</v>
      </c>
    </row>
    <row r="3" spans="1:2" x14ac:dyDescent="0.2">
      <c r="A3" t="s">
        <v>1132</v>
      </c>
      <c r="B3" s="1232" t="str">
        <f>COVER!A15</f>
        <v>LASALLE</v>
      </c>
    </row>
    <row r="4" spans="1:2" x14ac:dyDescent="0.2">
      <c r="A4" t="s">
        <v>1188</v>
      </c>
      <c r="B4" s="1232" t="str">
        <f>COVER!A17</f>
        <v>Oglesby ESD 125</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f>IF(COVER!J31="x","Yes",IF(COVER!L31="x","No",0))</f>
        <v>0</v>
      </c>
    </row>
    <row r="15" spans="1:2" x14ac:dyDescent="0.2">
      <c r="A15" t="s">
        <v>676</v>
      </c>
      <c r="B15" s="1232" t="str">
        <f>COVER!T23</f>
        <v>060-003995</v>
      </c>
    </row>
    <row r="16" spans="1:2" x14ac:dyDescent="0.2">
      <c r="A16" t="s">
        <v>501</v>
      </c>
      <c r="B16" s="1232" t="str">
        <f>COVER!T13</f>
        <v>ROENFELDT &amp; LOCKAS, P.C.</v>
      </c>
    </row>
    <row r="17" spans="1:2" x14ac:dyDescent="0.2">
      <c r="A17" t="s">
        <v>1052</v>
      </c>
      <c r="B17" s="1232" t="str">
        <f>COVER!T15</f>
        <v>DUANE LOCKAS, C.P.A.</v>
      </c>
    </row>
    <row r="18" spans="1:2" x14ac:dyDescent="0.2">
      <c r="A18" t="s">
        <v>1370</v>
      </c>
      <c r="B18" s="1232" t="str">
        <f>COVER!T17</f>
        <v>610 CLINTON STREET</v>
      </c>
    </row>
    <row r="19" spans="1:2" x14ac:dyDescent="0.2">
      <c r="A19" t="s">
        <v>1054</v>
      </c>
      <c r="B19" s="1232" t="str">
        <f>COVER!T25</f>
        <v>roenlock@sbcglobal.net</v>
      </c>
    </row>
    <row r="20" spans="1:2" x14ac:dyDescent="0.2">
      <c r="A20" t="s">
        <v>1055</v>
      </c>
      <c r="B20" s="1232" t="str">
        <f>COVER!T19</f>
        <v>OTTAWA</v>
      </c>
    </row>
    <row r="21" spans="1:2" x14ac:dyDescent="0.2">
      <c r="A21" t="s">
        <v>569</v>
      </c>
      <c r="B21" s="1232" t="str">
        <f>COVER!X19</f>
        <v>IL</v>
      </c>
    </row>
    <row r="22" spans="1:2" x14ac:dyDescent="0.2">
      <c r="A22" t="s">
        <v>1056</v>
      </c>
      <c r="B22" s="1232">
        <f>COVER!Z19</f>
        <v>61350</v>
      </c>
    </row>
    <row r="23" spans="1:2" x14ac:dyDescent="0.2">
      <c r="A23" t="s">
        <v>1372</v>
      </c>
      <c r="B23" s="1232" t="str">
        <f>COVER!T21</f>
        <v>(815) 433-0464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50104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1176150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1176150</v>
      </c>
      <c r="D92" s="14" t="str">
        <f t="shared" si="0"/>
        <v>Error?</v>
      </c>
    </row>
    <row r="93" spans="1:4" x14ac:dyDescent="0.2">
      <c r="A93" s="55">
        <v>32</v>
      </c>
      <c r="B93" s="1232">
        <f>'Assets-Liab 5-6'!C41</f>
        <v>1176150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255172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255172</v>
      </c>
      <c r="D123" s="14" t="str">
        <f t="shared" si="0"/>
        <v>Error?</v>
      </c>
    </row>
    <row r="124" spans="1:4" x14ac:dyDescent="0.2">
      <c r="A124" s="55">
        <v>63</v>
      </c>
      <c r="B124" s="1232">
        <f>'Assets-Liab 5-6'!D41</f>
        <v>255172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62245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62245</v>
      </c>
      <c r="D140" s="14" t="str">
        <f t="shared" si="1"/>
        <v>Error?</v>
      </c>
    </row>
    <row r="141" spans="1:4" x14ac:dyDescent="0.2">
      <c r="A141" s="55">
        <v>80</v>
      </c>
      <c r="B141" s="1232">
        <f>'Assets-Liab 5-6'!E41</f>
        <v>62245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182483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182483</v>
      </c>
      <c r="D170" s="14" t="str">
        <f t="shared" si="1"/>
        <v>Error?</v>
      </c>
    </row>
    <row r="171" spans="1:4" x14ac:dyDescent="0.2">
      <c r="A171" s="55">
        <v>110</v>
      </c>
      <c r="B171" s="1232">
        <f>'Assets-Liab 5-6'!F41</f>
        <v>182483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22541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22541</v>
      </c>
      <c r="D189" s="14" t="str">
        <f t="shared" si="1"/>
        <v>Error?</v>
      </c>
    </row>
    <row r="190" spans="1:4" x14ac:dyDescent="0.2">
      <c r="A190" s="55">
        <v>129</v>
      </c>
      <c r="B190" s="1232">
        <f>'Assets-Liab 5-6'!G41</f>
        <v>22541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71153</v>
      </c>
      <c r="D273" s="14" t="str">
        <f t="shared" si="3"/>
        <v>Error?</v>
      </c>
    </row>
    <row r="274" spans="1:4" x14ac:dyDescent="0.2">
      <c r="A274" s="55">
        <v>213</v>
      </c>
      <c r="B274" s="1232">
        <f>'Assets-Liab 5-6'!M17</f>
        <v>4276461</v>
      </c>
      <c r="D274" s="14" t="str">
        <f t="shared" si="3"/>
        <v>Error?</v>
      </c>
    </row>
    <row r="275" spans="1:4" x14ac:dyDescent="0.2">
      <c r="A275" s="55">
        <v>214</v>
      </c>
      <c r="B275" s="1232">
        <f>'Assets-Liab 5-6'!M18</f>
        <v>19786</v>
      </c>
      <c r="D275" s="14" t="str">
        <f t="shared" si="3"/>
        <v>Error?</v>
      </c>
    </row>
    <row r="276" spans="1:4" x14ac:dyDescent="0.2">
      <c r="A276" s="55">
        <v>215</v>
      </c>
      <c r="B276" s="1232">
        <f>'Assets-Liab 5-6'!M19</f>
        <v>114376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4481776</v>
      </c>
      <c r="C279" s="14" t="s">
        <v>672</v>
      </c>
      <c r="D279" s="14" t="str">
        <f t="shared" si="3"/>
        <v>Error?</v>
      </c>
    </row>
    <row r="280" spans="1:4" x14ac:dyDescent="0.2">
      <c r="A280" s="55">
        <v>219</v>
      </c>
      <c r="B280" s="1232">
        <f>'Assets-Liab 5-6'!M40</f>
        <v>4481776</v>
      </c>
      <c r="D280" s="14" t="str">
        <f t="shared" si="3"/>
        <v>Error?</v>
      </c>
    </row>
    <row r="281" spans="1:4" x14ac:dyDescent="0.2">
      <c r="A281" s="55">
        <v>220</v>
      </c>
      <c r="B281" s="1232">
        <f>'Assets-Liab 5-6'!M41</f>
        <v>4481776</v>
      </c>
      <c r="C281" s="14" t="s">
        <v>672</v>
      </c>
      <c r="D281" s="14" t="str">
        <f t="shared" si="3"/>
        <v>Error?</v>
      </c>
    </row>
    <row r="282" spans="1:4" x14ac:dyDescent="0.2">
      <c r="A282" s="55">
        <v>221</v>
      </c>
      <c r="B282" s="1232">
        <f>'Assets-Liab 5-6'!N21</f>
        <v>62245</v>
      </c>
      <c r="D282" s="14" t="str">
        <f t="shared" si="3"/>
        <v>Error?</v>
      </c>
    </row>
    <row r="283" spans="1:4" x14ac:dyDescent="0.2">
      <c r="A283" s="55">
        <v>222</v>
      </c>
      <c r="B283" s="1232">
        <f>'Assets-Liab 5-6'!N22</f>
        <v>1265512</v>
      </c>
      <c r="D283" s="14" t="str">
        <f t="shared" si="3"/>
        <v>Error?</v>
      </c>
    </row>
    <row r="284" spans="1:4" x14ac:dyDescent="0.2">
      <c r="A284" s="55">
        <v>223</v>
      </c>
      <c r="B284" s="1232">
        <f>'Assets-Liab 5-6'!N23</f>
        <v>1327757</v>
      </c>
      <c r="C284" s="14" t="s">
        <v>672</v>
      </c>
      <c r="D284" s="14" t="str">
        <f t="shared" si="3"/>
        <v>Error?</v>
      </c>
    </row>
    <row r="285" spans="1:4" x14ac:dyDescent="0.2">
      <c r="A285" s="55">
        <v>224</v>
      </c>
      <c r="B285" s="1232">
        <f>'Assets-Liab 5-6'!N36</f>
        <v>1327757</v>
      </c>
      <c r="D285" s="14" t="str">
        <f t="shared" si="3"/>
        <v>Error?</v>
      </c>
    </row>
    <row r="286" spans="1:4" x14ac:dyDescent="0.2">
      <c r="A286" s="83">
        <v>225</v>
      </c>
      <c r="D286" s="14" t="str">
        <f t="shared" si="3"/>
        <v>OK</v>
      </c>
    </row>
    <row r="287" spans="1:4" x14ac:dyDescent="0.2">
      <c r="A287" s="55">
        <v>226</v>
      </c>
      <c r="B287" s="1232">
        <f>'Assets-Liab 5-6'!N37</f>
        <v>1327757</v>
      </c>
      <c r="C287" s="14" t="s">
        <v>672</v>
      </c>
      <c r="D287" s="14" t="str">
        <f t="shared" si="3"/>
        <v>Error?</v>
      </c>
    </row>
    <row r="288" spans="1:4" x14ac:dyDescent="0.2">
      <c r="A288" s="55">
        <v>227</v>
      </c>
      <c r="B288" s="1232">
        <f>'Assets-Liab 5-6'!N41</f>
        <v>1327757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1369082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19732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2011208</v>
      </c>
      <c r="C720" s="14" t="s">
        <v>672</v>
      </c>
      <c r="D720" s="14" t="str">
        <f t="shared" si="10"/>
        <v>Error?</v>
      </c>
    </row>
    <row r="721" spans="1:4" x14ac:dyDescent="0.2">
      <c r="A721" s="55">
        <v>660</v>
      </c>
      <c r="B721" s="1232">
        <f>'Expenditures 15-22'!C36</f>
        <v>49650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52372</v>
      </c>
      <c r="D723" s="14" t="str">
        <f t="shared" si="10"/>
        <v>Error?</v>
      </c>
    </row>
    <row r="724" spans="1:4" x14ac:dyDescent="0.2">
      <c r="A724" s="55">
        <v>663</v>
      </c>
      <c r="B724" s="1232">
        <f>'Expenditures 15-22'!C39</f>
        <v>109180</v>
      </c>
      <c r="D724" s="14" t="str">
        <f t="shared" si="10"/>
        <v>Error?</v>
      </c>
    </row>
    <row r="725" spans="1:4" x14ac:dyDescent="0.2">
      <c r="A725" s="55">
        <v>664</v>
      </c>
      <c r="B725" s="1232">
        <f>'Expenditures 15-22'!C40</f>
        <v>54827</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266029</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22690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22690</v>
      </c>
      <c r="C731" s="14" t="s">
        <v>672</v>
      </c>
      <c r="D731" s="14" t="str">
        <f t="shared" si="10"/>
        <v>Error?</v>
      </c>
    </row>
    <row r="732" spans="1:4" x14ac:dyDescent="0.2">
      <c r="A732" s="55">
        <v>671</v>
      </c>
      <c r="B732" s="1232">
        <f>'Expenditures 15-22'!C49</f>
        <v>4928</v>
      </c>
      <c r="D732" s="14" t="str">
        <f t="shared" si="10"/>
        <v>Error?</v>
      </c>
    </row>
    <row r="733" spans="1:4" x14ac:dyDescent="0.2">
      <c r="A733" s="55">
        <v>672</v>
      </c>
      <c r="B733" s="1232">
        <f>'Expenditures 15-22'!C50</f>
        <v>149682</v>
      </c>
      <c r="D733" s="14" t="str">
        <f t="shared" si="10"/>
        <v>Error?</v>
      </c>
    </row>
    <row r="734" spans="1:4" x14ac:dyDescent="0.2">
      <c r="A734" s="55">
        <v>673</v>
      </c>
      <c r="B734" s="1232">
        <f>'Expenditures 15-22'!C53</f>
        <v>154610</v>
      </c>
      <c r="C734" s="14" t="s">
        <v>672</v>
      </c>
      <c r="D734" s="14" t="str">
        <f t="shared" si="10"/>
        <v>Error?</v>
      </c>
    </row>
    <row r="735" spans="1:4" x14ac:dyDescent="0.2">
      <c r="A735" s="55">
        <v>674</v>
      </c>
      <c r="B735" s="1232">
        <f>'Expenditures 15-22'!C55</f>
        <v>143642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143642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37726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57436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95162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682133</v>
      </c>
      <c r="C755" s="14" t="s">
        <v>672</v>
      </c>
      <c r="D755" s="14" t="str">
        <f t="shared" si="10"/>
        <v>Error?</v>
      </c>
    </row>
    <row r="756" spans="1:4" x14ac:dyDescent="0.2">
      <c r="A756" s="55">
        <v>695</v>
      </c>
      <c r="B756" s="1232">
        <f>'Expenditures 15-22'!C75</f>
        <v>23136</v>
      </c>
      <c r="D756" s="14" t="str">
        <f t="shared" si="10"/>
        <v>Error?</v>
      </c>
    </row>
    <row r="757" spans="1:4" x14ac:dyDescent="0.2">
      <c r="A757" s="55">
        <v>696</v>
      </c>
      <c r="B757" s="1232">
        <f>'Expenditures 15-22'!C114</f>
        <v>2716477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374568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2176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582974</v>
      </c>
      <c r="C778" s="14" t="s">
        <v>672</v>
      </c>
      <c r="D778" s="14" t="str">
        <f t="shared" si="11"/>
        <v>Error?</v>
      </c>
    </row>
    <row r="779" spans="1:4" x14ac:dyDescent="0.2">
      <c r="A779" s="55">
        <v>718</v>
      </c>
      <c r="B779" s="1232">
        <f>'Expenditures 15-22'!D36</f>
        <v>12520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15058</v>
      </c>
      <c r="D781" s="14" t="str">
        <f t="shared" si="11"/>
        <v>Error?</v>
      </c>
    </row>
    <row r="782" spans="1:4" x14ac:dyDescent="0.2">
      <c r="A782" s="55">
        <v>721</v>
      </c>
      <c r="B782" s="1232">
        <f>'Expenditures 15-22'!D39</f>
        <v>32173</v>
      </c>
      <c r="D782" s="14" t="str">
        <f t="shared" si="11"/>
        <v>Error?</v>
      </c>
    </row>
    <row r="783" spans="1:4" x14ac:dyDescent="0.2">
      <c r="A783" s="55">
        <v>722</v>
      </c>
      <c r="B783" s="1232">
        <f>'Expenditures 15-22'!D40</f>
        <v>16465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76216</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6134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6134</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44921</v>
      </c>
      <c r="D791" s="14" t="str">
        <f t="shared" si="11"/>
        <v>Error?</v>
      </c>
    </row>
    <row r="792" spans="1:4" x14ac:dyDescent="0.2">
      <c r="A792" s="55">
        <v>731</v>
      </c>
      <c r="B792" s="1232">
        <f>'Expenditures 15-22'!D53</f>
        <v>44921</v>
      </c>
      <c r="C792" s="14" t="s">
        <v>672</v>
      </c>
      <c r="D792" s="14" t="str">
        <f t="shared" si="11"/>
        <v>Error?</v>
      </c>
    </row>
    <row r="793" spans="1:4" x14ac:dyDescent="0.2">
      <c r="A793" s="55">
        <v>732</v>
      </c>
      <c r="B793" s="1232">
        <f>'Expenditures 15-22'!D55</f>
        <v>45697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45697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7248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13228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20476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193444</v>
      </c>
      <c r="C813" s="14" t="s">
        <v>672</v>
      </c>
      <c r="D813" s="14" t="str">
        <f t="shared" si="11"/>
        <v>Error?</v>
      </c>
    </row>
    <row r="814" spans="1:4" x14ac:dyDescent="0.2">
      <c r="A814" s="55">
        <v>753</v>
      </c>
      <c r="B814" s="1232">
        <f>'Expenditures 15-22'!D75</f>
        <v>8326</v>
      </c>
      <c r="D814" s="14" t="str">
        <f t="shared" si="11"/>
        <v>Error?</v>
      </c>
    </row>
    <row r="815" spans="1:4" x14ac:dyDescent="0.2">
      <c r="A815" s="55">
        <v>754</v>
      </c>
      <c r="B815" s="1232">
        <f>'Expenditures 15-22'!D114</f>
        <v>784744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45953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5179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119349</v>
      </c>
      <c r="C836" s="14" t="s">
        <v>672</v>
      </c>
      <c r="D836" s="14" t="str">
        <f t="shared" si="12"/>
        <v>Error?</v>
      </c>
    </row>
    <row r="837" spans="1:4" x14ac:dyDescent="0.2">
      <c r="A837" s="55">
        <v>776</v>
      </c>
      <c r="B837" s="1232">
        <f>'Expenditures 15-22'!E36</f>
        <v>392</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4062</v>
      </c>
      <c r="D839" s="14" t="str">
        <f t="shared" si="12"/>
        <v>Error?</v>
      </c>
    </row>
    <row r="840" spans="1:4" x14ac:dyDescent="0.2">
      <c r="A840" s="55">
        <v>779</v>
      </c>
      <c r="B840" s="1232">
        <f>'Expenditures 15-22'!E39</f>
        <v>1026</v>
      </c>
      <c r="D840" s="14" t="str">
        <f t="shared" si="12"/>
        <v>Error?</v>
      </c>
    </row>
    <row r="841" spans="1:4" x14ac:dyDescent="0.2">
      <c r="A841" s="55">
        <v>780</v>
      </c>
      <c r="B841" s="1232">
        <f>'Expenditures 15-22'!E40</f>
        <v>87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5567</v>
      </c>
      <c r="C843" s="14" t="s">
        <v>672</v>
      </c>
      <c r="D843" s="14" t="str">
        <f t="shared" si="12"/>
        <v>Error?</v>
      </c>
    </row>
    <row r="844" spans="1:4" x14ac:dyDescent="0.2">
      <c r="A844" s="55">
        <v>783</v>
      </c>
      <c r="B844" s="1232">
        <f>'Expenditures 15-22'!E44</f>
        <v>4379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4379</v>
      </c>
      <c r="C847" s="14" t="s">
        <v>672</v>
      </c>
      <c r="D847" s="14" t="str">
        <f t="shared" si="12"/>
        <v>Error?</v>
      </c>
    </row>
    <row r="848" spans="1:4" x14ac:dyDescent="0.2">
      <c r="A848" s="55">
        <v>787</v>
      </c>
      <c r="B848" s="1232">
        <f>'Expenditures 15-22'!E49</f>
        <v>35695</v>
      </c>
      <c r="D848" s="14" t="str">
        <f t="shared" si="12"/>
        <v>Error?</v>
      </c>
    </row>
    <row r="849" spans="1:4" x14ac:dyDescent="0.2">
      <c r="A849" s="55">
        <v>788</v>
      </c>
      <c r="B849" s="1232">
        <f>'Expenditures 15-22'!E50</f>
        <v>16361</v>
      </c>
      <c r="D849" s="14" t="str">
        <f t="shared" si="12"/>
        <v>Error?</v>
      </c>
    </row>
    <row r="850" spans="1:4" x14ac:dyDescent="0.2">
      <c r="A850" s="55">
        <v>789</v>
      </c>
      <c r="B850" s="1232">
        <f>'Expenditures 15-22'!E53</f>
        <v>52056</v>
      </c>
      <c r="C850" s="14" t="s">
        <v>672</v>
      </c>
      <c r="D850" s="14" t="str">
        <f t="shared" si="12"/>
        <v>Error?</v>
      </c>
    </row>
    <row r="851" spans="1:4" x14ac:dyDescent="0.2">
      <c r="A851" s="55">
        <v>790</v>
      </c>
      <c r="B851" s="1232">
        <f>'Expenditures 15-22'!E55</f>
        <v>310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310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414</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204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618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62930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196700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89989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774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101690</v>
      </c>
      <c r="C894" s="14" t="s">
        <v>672</v>
      </c>
      <c r="D894" s="14" t="str">
        <f t="shared" si="12"/>
        <v>Error?</v>
      </c>
    </row>
    <row r="895" spans="1:4" x14ac:dyDescent="0.2">
      <c r="A895" s="55">
        <v>834</v>
      </c>
      <c r="B895" s="1232">
        <f>'Expenditures 15-22'!F36</f>
        <v>30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5138</v>
      </c>
      <c r="D897" s="14" t="str">
        <f t="shared" si="13"/>
        <v>Error?</v>
      </c>
    </row>
    <row r="898" spans="1:4" x14ac:dyDescent="0.2">
      <c r="A898" s="55">
        <v>837</v>
      </c>
      <c r="B898" s="1232">
        <f>'Expenditures 15-22'!F39</f>
        <v>790</v>
      </c>
      <c r="D898" s="14" t="str">
        <f t="shared" si="13"/>
        <v>Error?</v>
      </c>
    </row>
    <row r="899" spans="1:4" x14ac:dyDescent="0.2">
      <c r="A899" s="55">
        <v>838</v>
      </c>
      <c r="B899" s="1232">
        <f>'Expenditures 15-22'!F40</f>
        <v>322</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6280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4713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4713</v>
      </c>
      <c r="C905" s="14" t="s">
        <v>672</v>
      </c>
      <c r="D905" s="14" t="str">
        <f t="shared" si="13"/>
        <v>Error?</v>
      </c>
    </row>
    <row r="906" spans="1:4" x14ac:dyDescent="0.2">
      <c r="A906" s="55">
        <v>845</v>
      </c>
      <c r="B906" s="1232">
        <f>'Expenditures 15-22'!F49</f>
        <v>9872</v>
      </c>
      <c r="D906" s="14" t="str">
        <f t="shared" si="13"/>
        <v>Error?</v>
      </c>
    </row>
    <row r="907" spans="1:4" x14ac:dyDescent="0.2">
      <c r="A907" s="55">
        <v>846</v>
      </c>
      <c r="B907" s="1232">
        <f>'Expenditures 15-22'!F50</f>
        <v>6596</v>
      </c>
      <c r="D907" s="14" t="str">
        <f t="shared" si="13"/>
        <v>Error?</v>
      </c>
    </row>
    <row r="908" spans="1:4" x14ac:dyDescent="0.2">
      <c r="A908" s="55">
        <v>847</v>
      </c>
      <c r="B908" s="1232">
        <f>'Expenditures 15-22'!F53</f>
        <v>16468</v>
      </c>
      <c r="C908" s="14" t="s">
        <v>672</v>
      </c>
      <c r="D908" s="14" t="str">
        <f t="shared" si="13"/>
        <v>Error?</v>
      </c>
    </row>
    <row r="909" spans="1:4" x14ac:dyDescent="0.2">
      <c r="A909" s="55">
        <v>848</v>
      </c>
      <c r="B909" s="1232">
        <f>'Expenditures 15-22'!F55</f>
        <v>900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900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596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134723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135319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163680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265370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12318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1165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54183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236</v>
      </c>
      <c r="D1013" s="14" t="str">
        <f t="shared" si="14"/>
        <v>Error?</v>
      </c>
    </row>
    <row r="1014" spans="1:4" x14ac:dyDescent="0.2">
      <c r="A1014" s="55">
        <v>953</v>
      </c>
      <c r="B1014" s="1232">
        <f>'Expenditures 15-22'!H39</f>
        <v>20</v>
      </c>
      <c r="D1014" s="14" t="str">
        <f t="shared" si="14"/>
        <v>Error?</v>
      </c>
    </row>
    <row r="1015" spans="1:4" x14ac:dyDescent="0.2">
      <c r="A1015" s="55">
        <v>954</v>
      </c>
      <c r="B1015" s="1232">
        <f>'Expenditures 15-22'!H40</f>
        <v>327</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583</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7203</v>
      </c>
      <c r="D1022" s="14" t="str">
        <f t="shared" si="14"/>
        <v>Error?</v>
      </c>
    </row>
    <row r="1023" spans="1:4" x14ac:dyDescent="0.2">
      <c r="A1023" s="55">
        <v>962</v>
      </c>
      <c r="B1023" s="1232">
        <f>'Expenditures 15-22'!H50</f>
        <v>1910</v>
      </c>
      <c r="D1023" s="14" t="str">
        <f t="shared" ref="D1023:D1086" si="15">IF(ISBLANK(B1023),"OK",IF(A1023-B1023=0,"OK","Error?"))</f>
        <v>Error?</v>
      </c>
    </row>
    <row r="1024" spans="1:4" x14ac:dyDescent="0.2">
      <c r="A1024" s="55">
        <v>963</v>
      </c>
      <c r="B1024" s="1232">
        <f>'Expenditures 15-22'!H53</f>
        <v>9113</v>
      </c>
      <c r="C1024" s="14" t="s">
        <v>672</v>
      </c>
      <c r="D1024" s="14" t="str">
        <f t="shared" si="15"/>
        <v>Error?</v>
      </c>
    </row>
    <row r="1025" spans="1:4" x14ac:dyDescent="0.2">
      <c r="A1025" s="55">
        <v>964</v>
      </c>
      <c r="B1025" s="1232">
        <f>'Expenditures 15-22'!H55</f>
        <v>1309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1309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1690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525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2215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13220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109990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177393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1891910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29026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2869404</v>
      </c>
      <c r="C1108" s="14" t="s">
        <v>672</v>
      </c>
      <c r="D1108" s="14" t="str">
        <f t="shared" si="16"/>
        <v>Error?</v>
      </c>
    </row>
    <row r="1109" spans="1:4" x14ac:dyDescent="0.2">
      <c r="A1109" s="55">
        <v>1048</v>
      </c>
      <c r="B1109" s="1232">
        <f>'Expenditures 15-22'!K36</f>
        <v>62592</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76866</v>
      </c>
      <c r="C1111" s="14" t="s">
        <v>672</v>
      </c>
      <c r="D1111" s="14" t="str">
        <f t="shared" si="16"/>
        <v>Error?</v>
      </c>
    </row>
    <row r="1112" spans="1:4" x14ac:dyDescent="0.2">
      <c r="A1112" s="55">
        <v>1051</v>
      </c>
      <c r="B1112" s="1232">
        <f>'Expenditures 15-22'!K39</f>
        <v>143189</v>
      </c>
      <c r="C1112" s="14" t="s">
        <v>672</v>
      </c>
      <c r="D1112" s="14" t="str">
        <f t="shared" si="16"/>
        <v>Error?</v>
      </c>
    </row>
    <row r="1113" spans="1:4" x14ac:dyDescent="0.2">
      <c r="A1113" s="55">
        <v>1052</v>
      </c>
      <c r="B1113" s="1232">
        <f>'Expenditures 15-22'!K40</f>
        <v>72028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354675</v>
      </c>
      <c r="C1115" s="14" t="s">
        <v>672</v>
      </c>
      <c r="D1115" s="14" t="str">
        <f t="shared" si="16"/>
        <v>Error?</v>
      </c>
    </row>
    <row r="1116" spans="1:4" x14ac:dyDescent="0.2">
      <c r="A1116" s="55">
        <v>1055</v>
      </c>
      <c r="B1116" s="1232">
        <f>'Expenditures 15-22'!K44</f>
        <v>4379</v>
      </c>
      <c r="C1116" s="14" t="s">
        <v>672</v>
      </c>
      <c r="D1116" s="14" t="str">
        <f t="shared" si="16"/>
        <v>Error?</v>
      </c>
    </row>
    <row r="1117" spans="1:4" x14ac:dyDescent="0.2">
      <c r="A1117" s="55">
        <v>1056</v>
      </c>
      <c r="B1117" s="1232">
        <f>'Expenditures 15-22'!K45</f>
        <v>33537</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37916</v>
      </c>
      <c r="C1119" s="14" t="s">
        <v>672</v>
      </c>
      <c r="D1119" s="14" t="str">
        <f t="shared" si="16"/>
        <v>Error?</v>
      </c>
    </row>
    <row r="1120" spans="1:4" x14ac:dyDescent="0.2">
      <c r="A1120" s="55">
        <v>1059</v>
      </c>
      <c r="B1120" s="1232">
        <f>'Expenditures 15-22'!K49</f>
        <v>57698</v>
      </c>
      <c r="C1120" s="14" t="s">
        <v>672</v>
      </c>
      <c r="D1120" s="14" t="str">
        <f t="shared" si="16"/>
        <v>Error?</v>
      </c>
    </row>
    <row r="1121" spans="1:4" x14ac:dyDescent="0.2">
      <c r="A1121" s="55">
        <v>1060</v>
      </c>
      <c r="B1121" s="1232">
        <f>'Expenditures 15-22'!K50</f>
        <v>219470</v>
      </c>
      <c r="C1121" s="14" t="s">
        <v>672</v>
      </c>
      <c r="D1121" s="14" t="str">
        <f t="shared" si="16"/>
        <v>Error?</v>
      </c>
    </row>
    <row r="1122" spans="1:4" x14ac:dyDescent="0.2">
      <c r="A1122" s="55">
        <v>1061</v>
      </c>
      <c r="B1122" s="1232">
        <f>'Expenditures 15-22'!K53</f>
        <v>277168</v>
      </c>
      <c r="C1122" s="14" t="s">
        <v>672</v>
      </c>
      <c r="D1122" s="14" t="str">
        <f t="shared" si="16"/>
        <v>Error?</v>
      </c>
    </row>
    <row r="1123" spans="1:4" x14ac:dyDescent="0.2">
      <c r="A1123" s="55">
        <v>1062</v>
      </c>
      <c r="B1123" s="1232">
        <f>'Expenditures 15-22'!K55</f>
        <v>191858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191858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47674</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206116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253790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1115407</v>
      </c>
      <c r="C1143" s="14" t="s">
        <v>672</v>
      </c>
      <c r="D1143" s="14" t="str">
        <f t="shared" si="16"/>
        <v>Error?</v>
      </c>
    </row>
    <row r="1144" spans="1:4" x14ac:dyDescent="0.2">
      <c r="A1144" s="55">
        <v>1083</v>
      </c>
      <c r="B1144" s="1232">
        <f>'Expenditures 15-22'!K75</f>
        <v>31462</v>
      </c>
      <c r="C1144" s="14" t="s">
        <v>672</v>
      </c>
      <c r="D1144" s="14" t="str">
        <f t="shared" si="16"/>
        <v>Error?</v>
      </c>
    </row>
    <row r="1145" spans="1:4" x14ac:dyDescent="0.2">
      <c r="A1145" s="55">
        <v>1084</v>
      </c>
      <c r="B1145" s="1232">
        <f>'Expenditures 15-22'!K102</f>
        <v>124411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4140684</v>
      </c>
      <c r="C1152" s="14" t="s">
        <v>672</v>
      </c>
      <c r="D1152" s="14" t="str">
        <f t="shared" si="17"/>
        <v>Error?</v>
      </c>
    </row>
    <row r="1153" spans="1:4" x14ac:dyDescent="0.2">
      <c r="A1153" s="55">
        <v>1092</v>
      </c>
      <c r="B1153" s="1232">
        <f>'Expenditures 15-22'!K115</f>
        <v>-315371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157621</v>
      </c>
      <c r="D1221" s="14" t="str">
        <f t="shared" si="18"/>
        <v>Error?</v>
      </c>
    </row>
    <row r="1222" spans="1:4" x14ac:dyDescent="0.2">
      <c r="A1222" s="83">
        <v>1161</v>
      </c>
      <c r="D1222" s="14" t="str">
        <f t="shared" si="18"/>
        <v>OK</v>
      </c>
    </row>
    <row r="1223" spans="1:4" x14ac:dyDescent="0.2">
      <c r="A1223" s="55">
        <v>1162</v>
      </c>
      <c r="B1223" s="1232">
        <f>'Expenditures 15-22'!C127</f>
        <v>157621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157621</v>
      </c>
      <c r="C1225" s="14" t="s">
        <v>672</v>
      </c>
      <c r="D1225" s="14" t="str">
        <f t="shared" si="18"/>
        <v>Error?</v>
      </c>
    </row>
    <row r="1226" spans="1:4" x14ac:dyDescent="0.2">
      <c r="A1226" s="55">
        <v>1165</v>
      </c>
      <c r="B1226" s="1232">
        <f>'Expenditures 15-22'!C150</f>
        <v>157621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23057</v>
      </c>
      <c r="D1229" s="14" t="str">
        <f t="shared" si="18"/>
        <v>Error?</v>
      </c>
    </row>
    <row r="1230" spans="1:4" x14ac:dyDescent="0.2">
      <c r="A1230" s="83">
        <v>1169</v>
      </c>
      <c r="D1230" s="14" t="str">
        <f t="shared" si="18"/>
        <v>OK</v>
      </c>
    </row>
    <row r="1231" spans="1:4" x14ac:dyDescent="0.2">
      <c r="A1231" s="55">
        <v>1170</v>
      </c>
      <c r="B1231" s="1232">
        <f>'Expenditures 15-22'!D127</f>
        <v>23057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23057</v>
      </c>
      <c r="C1233" s="14" t="s">
        <v>672</v>
      </c>
      <c r="D1233" s="14" t="str">
        <f t="shared" si="18"/>
        <v>Error?</v>
      </c>
    </row>
    <row r="1234" spans="1:4" x14ac:dyDescent="0.2">
      <c r="A1234" s="55">
        <v>1173</v>
      </c>
      <c r="B1234" s="1232">
        <f>'Expenditures 15-22'!D150</f>
        <v>23057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81009</v>
      </c>
      <c r="D1237" s="14" t="str">
        <f t="shared" si="18"/>
        <v>Error?</v>
      </c>
    </row>
    <row r="1238" spans="1:4" x14ac:dyDescent="0.2">
      <c r="A1238" s="83">
        <v>1177</v>
      </c>
      <c r="D1238" s="14" t="str">
        <f t="shared" si="18"/>
        <v>OK</v>
      </c>
    </row>
    <row r="1239" spans="1:4" x14ac:dyDescent="0.2">
      <c r="A1239" s="55">
        <v>1178</v>
      </c>
      <c r="B1239" s="1232">
        <f>'Expenditures 15-22'!E127</f>
        <v>81009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81009</v>
      </c>
      <c r="C1241" s="14" t="s">
        <v>672</v>
      </c>
      <c r="D1241" s="14" t="str">
        <f t="shared" si="18"/>
        <v>Error?</v>
      </c>
    </row>
    <row r="1242" spans="1:4" x14ac:dyDescent="0.2">
      <c r="A1242" s="55">
        <v>1181</v>
      </c>
      <c r="B1242" s="1232">
        <f>'Expenditures 15-22'!E150</f>
        <v>81009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102622</v>
      </c>
      <c r="D1245" s="14" t="str">
        <f t="shared" si="18"/>
        <v>Error?</v>
      </c>
    </row>
    <row r="1246" spans="1:4" x14ac:dyDescent="0.2">
      <c r="A1246" s="83">
        <v>1185</v>
      </c>
      <c r="D1246" s="14" t="str">
        <f t="shared" si="18"/>
        <v>OK</v>
      </c>
    </row>
    <row r="1247" spans="1:4" x14ac:dyDescent="0.2">
      <c r="A1247" s="55">
        <v>1186</v>
      </c>
      <c r="B1247" s="1232">
        <f>'Expenditures 15-22'!F127</f>
        <v>102622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102622</v>
      </c>
      <c r="C1249" s="14" t="s">
        <v>672</v>
      </c>
      <c r="D1249" s="14" t="str">
        <f t="shared" si="18"/>
        <v>Error?</v>
      </c>
    </row>
    <row r="1250" spans="1:4" x14ac:dyDescent="0.2">
      <c r="A1250" s="55">
        <v>1189</v>
      </c>
      <c r="B1250" s="1232">
        <f>'Expenditures 15-22'!F150</f>
        <v>102622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32098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32098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32098</v>
      </c>
      <c r="C1258" s="14" t="s">
        <v>672</v>
      </c>
      <c r="D1258" s="14" t="str">
        <f t="shared" si="18"/>
        <v>Error?</v>
      </c>
    </row>
    <row r="1259" spans="1:4" x14ac:dyDescent="0.2">
      <c r="A1259" s="55">
        <v>1198</v>
      </c>
      <c r="B1259" s="1232">
        <f>'Expenditures 15-22'!G150</f>
        <v>32098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396407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396407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396407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396407</v>
      </c>
      <c r="C1288" s="14" t="s">
        <v>672</v>
      </c>
      <c r="D1288" s="14" t="str">
        <f t="shared" si="19"/>
        <v>Error?</v>
      </c>
    </row>
    <row r="1289" spans="1:4" x14ac:dyDescent="0.2">
      <c r="A1289" s="55">
        <v>1228</v>
      </c>
      <c r="B1289" s="1232">
        <f>'Expenditures 15-22'!K151</f>
        <v>-60058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52996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418565</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473061</v>
      </c>
      <c r="C1317" s="14" t="s">
        <v>672</v>
      </c>
      <c r="D1317" s="14" t="str">
        <f t="shared" si="19"/>
        <v>Error?</v>
      </c>
    </row>
    <row r="1318" spans="1:4" x14ac:dyDescent="0.2">
      <c r="A1318" s="55">
        <v>1257</v>
      </c>
      <c r="B1318" s="1232">
        <f>'Expenditures 15-22'!H168</f>
        <v>473061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52996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418565</v>
      </c>
      <c r="C1329" s="14" t="s">
        <v>672</v>
      </c>
      <c r="D1329" s="14" t="str">
        <f t="shared" si="19"/>
        <v>Error?</v>
      </c>
    </row>
    <row r="1330" spans="1:4" x14ac:dyDescent="0.2">
      <c r="A1330" s="55">
        <v>1269</v>
      </c>
      <c r="B1330" s="1232">
        <f>'Expenditures 15-22'!K165</f>
        <v>1500</v>
      </c>
      <c r="C1330" s="14" t="s">
        <v>672</v>
      </c>
      <c r="D1330" s="14" t="str">
        <f t="shared" si="19"/>
        <v>Error?</v>
      </c>
    </row>
    <row r="1331" spans="1:4" x14ac:dyDescent="0.2">
      <c r="A1331" s="55">
        <v>1270</v>
      </c>
      <c r="B1331" s="1232">
        <f>'Expenditures 15-22'!K166</f>
        <v>473061</v>
      </c>
      <c r="C1331" s="14" t="s">
        <v>672</v>
      </c>
      <c r="D1331" s="14" t="str">
        <f t="shared" si="19"/>
        <v>Error?</v>
      </c>
    </row>
    <row r="1332" spans="1:4" x14ac:dyDescent="0.2">
      <c r="A1332" s="55">
        <v>1271</v>
      </c>
      <c r="B1332" s="1232">
        <f>'Expenditures 15-22'!K168</f>
        <v>473061</v>
      </c>
      <c r="C1332" s="14" t="s">
        <v>672</v>
      </c>
      <c r="D1332" s="14" t="str">
        <f t="shared" si="19"/>
        <v>Error?</v>
      </c>
    </row>
    <row r="1333" spans="1:4" x14ac:dyDescent="0.2">
      <c r="A1333" s="55">
        <v>1272</v>
      </c>
      <c r="B1333" s="1232">
        <f>'Expenditures 15-22'!K169</f>
        <v>-26906</v>
      </c>
      <c r="C1333" s="14" t="s">
        <v>672</v>
      </c>
      <c r="D1333" s="14" t="str">
        <f t="shared" si="19"/>
        <v>Error?</v>
      </c>
    </row>
    <row r="1334" spans="1:4" x14ac:dyDescent="0.2">
      <c r="A1334" s="83">
        <v>1273</v>
      </c>
      <c r="D1334" s="14" t="str">
        <f t="shared" si="19"/>
        <v>OK</v>
      </c>
    </row>
    <row r="1335" spans="1:4" x14ac:dyDescent="0.2">
      <c r="A1335" s="55">
        <v>1274</v>
      </c>
      <c r="B1335" s="1232">
        <f>'Expenditures 15-22'!C176</f>
        <v>8577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8577</v>
      </c>
      <c r="C1339" s="14" t="s">
        <v>672</v>
      </c>
      <c r="D1339" s="14" t="str">
        <f t="shared" si="19"/>
        <v>Error?</v>
      </c>
    </row>
    <row r="1340" spans="1:4" x14ac:dyDescent="0.2">
      <c r="A1340" s="55">
        <v>1279</v>
      </c>
      <c r="B1340" s="1232">
        <f>'Expenditures 15-22'!C204</f>
        <v>8577</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321935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321935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321935</v>
      </c>
      <c r="C1353" s="14" t="s">
        <v>672</v>
      </c>
      <c r="D1353" s="14" t="str">
        <f t="shared" si="20"/>
        <v>Error?</v>
      </c>
    </row>
    <row r="1354" spans="1:4" x14ac:dyDescent="0.2">
      <c r="A1354" s="55">
        <v>1293</v>
      </c>
      <c r="B1354" s="1232">
        <f>'Expenditures 15-22'!F176</f>
        <v>306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306</v>
      </c>
      <c r="C1358" s="14" t="s">
        <v>672</v>
      </c>
      <c r="D1358" s="14" t="str">
        <f t="shared" si="20"/>
        <v>Error?</v>
      </c>
    </row>
    <row r="1359" spans="1:4" x14ac:dyDescent="0.2">
      <c r="A1359" s="55">
        <v>1298</v>
      </c>
      <c r="B1359" s="1232">
        <f>'Expenditures 15-22'!F204</f>
        <v>306</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330818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330818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330818</v>
      </c>
      <c r="C1388" s="14" t="s">
        <v>672</v>
      </c>
      <c r="D1388" s="14" t="str">
        <f t="shared" si="20"/>
        <v>Error?</v>
      </c>
    </row>
    <row r="1389" spans="1:4" x14ac:dyDescent="0.2">
      <c r="A1389" s="55">
        <v>1328</v>
      </c>
      <c r="B1389" s="1232">
        <f>'Expenditures 15-22'!K205</f>
        <v>20482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905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74730</v>
      </c>
      <c r="C1410" s="14" t="s">
        <v>672</v>
      </c>
      <c r="D1410" s="14" t="str">
        <f t="shared" si="21"/>
        <v>Error?</v>
      </c>
    </row>
    <row r="1411" spans="1:4" x14ac:dyDescent="0.2">
      <c r="A1411" s="55">
        <v>1350</v>
      </c>
      <c r="B1411" s="1232">
        <f>'Expenditures 15-22'!D226</f>
        <v>719</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810</v>
      </c>
      <c r="D1413" s="14" t="str">
        <f t="shared" si="21"/>
        <v>Error?</v>
      </c>
    </row>
    <row r="1414" spans="1:4" x14ac:dyDescent="0.2">
      <c r="A1414" s="55">
        <v>1353</v>
      </c>
      <c r="B1414" s="1232">
        <f>'Expenditures 15-22'!D229</f>
        <v>5333</v>
      </c>
      <c r="D1414" s="14" t="str">
        <f t="shared" si="21"/>
        <v>Error?</v>
      </c>
    </row>
    <row r="1415" spans="1:4" x14ac:dyDescent="0.2">
      <c r="A1415" s="55">
        <v>1354</v>
      </c>
      <c r="B1415" s="1232">
        <f>'Expenditures 15-22'!D230</f>
        <v>785</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7647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4677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4677</v>
      </c>
      <c r="C1421" s="14" t="s">
        <v>672</v>
      </c>
      <c r="D1421" s="14" t="str">
        <f t="shared" si="21"/>
        <v>Error?</v>
      </c>
    </row>
    <row r="1422" spans="1:4" x14ac:dyDescent="0.2">
      <c r="A1422" s="55">
        <v>1361</v>
      </c>
      <c r="B1422" s="1232">
        <f>'Expenditures 15-22'!D239</f>
        <v>665</v>
      </c>
      <c r="D1422" s="14" t="str">
        <f t="shared" si="21"/>
        <v>Error?</v>
      </c>
    </row>
    <row r="1423" spans="1:4" x14ac:dyDescent="0.2">
      <c r="A1423" s="55">
        <v>1362</v>
      </c>
      <c r="B1423" s="1232">
        <f>'Expenditures 15-22'!D240</f>
        <v>9393</v>
      </c>
      <c r="D1423" s="14" t="str">
        <f t="shared" si="21"/>
        <v>Error?</v>
      </c>
    </row>
    <row r="1424" spans="1:4" x14ac:dyDescent="0.2">
      <c r="A1424" s="55">
        <v>1363</v>
      </c>
      <c r="B1424" s="1232">
        <f>'Expenditures 15-22'!D251</f>
        <v>10058</v>
      </c>
      <c r="C1424" s="14" t="s">
        <v>672</v>
      </c>
      <c r="D1424" s="14" t="str">
        <f t="shared" si="21"/>
        <v>Error?</v>
      </c>
    </row>
    <row r="1425" spans="1:4" x14ac:dyDescent="0.2">
      <c r="A1425" s="55">
        <v>1364</v>
      </c>
      <c r="B1425" s="1232">
        <f>'Expenditures 15-22'!D253</f>
        <v>11926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11926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7713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34069</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11833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53615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87923</v>
      </c>
      <c r="C1446" s="14" t="s">
        <v>672</v>
      </c>
      <c r="D1446" s="14" t="str">
        <f t="shared" si="21"/>
        <v>Error?</v>
      </c>
    </row>
    <row r="1447" spans="1:4" x14ac:dyDescent="0.2">
      <c r="A1447" s="55">
        <v>1386</v>
      </c>
      <c r="B1447" s="1232">
        <f>'Expenditures 15-22'!D274</f>
        <v>4780</v>
      </c>
      <c r="D1447" s="14" t="str">
        <f t="shared" si="21"/>
        <v>Error?</v>
      </c>
    </row>
    <row r="1448" spans="1:4" x14ac:dyDescent="0.2">
      <c r="A1448" s="55">
        <v>1387</v>
      </c>
      <c r="B1448" s="1232">
        <f>'Expenditures 15-22'!D288</f>
        <v>167433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905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74730</v>
      </c>
      <c r="C1474" s="14" t="s">
        <v>672</v>
      </c>
      <c r="D1474" s="14" t="str">
        <f t="shared" si="22"/>
        <v>Error?</v>
      </c>
    </row>
    <row r="1475" spans="1:4" x14ac:dyDescent="0.2">
      <c r="A1475" s="55">
        <v>1414</v>
      </c>
      <c r="B1475" s="1232">
        <f>'Expenditures 15-22'!K226</f>
        <v>719</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810</v>
      </c>
      <c r="C1477" s="14" t="s">
        <v>672</v>
      </c>
      <c r="D1477" s="14" t="str">
        <f t="shared" si="22"/>
        <v>Error?</v>
      </c>
    </row>
    <row r="1478" spans="1:4" x14ac:dyDescent="0.2">
      <c r="A1478" s="55">
        <v>1417</v>
      </c>
      <c r="B1478" s="1232">
        <f>'Expenditures 15-22'!K229</f>
        <v>5333</v>
      </c>
      <c r="C1478" s="14" t="s">
        <v>672</v>
      </c>
      <c r="D1478" s="14" t="str">
        <f t="shared" si="22"/>
        <v>Error?</v>
      </c>
    </row>
    <row r="1479" spans="1:4" x14ac:dyDescent="0.2">
      <c r="A1479" s="55">
        <v>1418</v>
      </c>
      <c r="B1479" s="1232">
        <f>'Expenditures 15-22'!K230</f>
        <v>785</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7647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4677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4677</v>
      </c>
      <c r="C1485" s="14" t="s">
        <v>672</v>
      </c>
      <c r="D1485" s="14" t="str">
        <f t="shared" si="22"/>
        <v>Error?</v>
      </c>
    </row>
    <row r="1486" spans="1:4" x14ac:dyDescent="0.2">
      <c r="A1486" s="55">
        <v>1425</v>
      </c>
      <c r="B1486" s="1232">
        <f>'Expenditures 15-22'!K239</f>
        <v>665</v>
      </c>
      <c r="C1486" s="14" t="s">
        <v>672</v>
      </c>
      <c r="D1486" s="14" t="str">
        <f t="shared" si="22"/>
        <v>Error?</v>
      </c>
    </row>
    <row r="1487" spans="1:4" x14ac:dyDescent="0.2">
      <c r="A1487" s="55">
        <v>1426</v>
      </c>
      <c r="B1487" s="1232">
        <f>'Expenditures 15-22'!K240</f>
        <v>9393</v>
      </c>
      <c r="C1487" s="14" t="s">
        <v>672</v>
      </c>
      <c r="D1487" s="14" t="str">
        <f t="shared" si="22"/>
        <v>Error?</v>
      </c>
    </row>
    <row r="1488" spans="1:4" x14ac:dyDescent="0.2">
      <c r="A1488" s="55">
        <v>1427</v>
      </c>
      <c r="B1488" s="1232">
        <f>'Expenditures 15-22'!K251</f>
        <v>10058</v>
      </c>
      <c r="C1488" s="14" t="s">
        <v>672</v>
      </c>
      <c r="D1488" s="14" t="str">
        <f t="shared" si="22"/>
        <v>Error?</v>
      </c>
    </row>
    <row r="1489" spans="1:4" x14ac:dyDescent="0.2">
      <c r="A1489" s="55">
        <v>1428</v>
      </c>
      <c r="B1489" s="1232">
        <f>'Expenditures 15-22'!K253</f>
        <v>11926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11926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7713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34069</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11833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53615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87923</v>
      </c>
      <c r="C1510" s="14" t="s">
        <v>672</v>
      </c>
      <c r="D1510" s="14" t="str">
        <f t="shared" si="22"/>
        <v>Error?</v>
      </c>
    </row>
    <row r="1511" spans="1:4" x14ac:dyDescent="0.2">
      <c r="A1511" s="55">
        <v>1450</v>
      </c>
      <c r="B1511" s="1232">
        <f>'Expenditures 15-22'!K274</f>
        <v>4780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167433</v>
      </c>
      <c r="C1517" s="14" t="s">
        <v>672</v>
      </c>
      <c r="D1517" s="14" t="str">
        <f t="shared" si="22"/>
        <v>Error?</v>
      </c>
    </row>
    <row r="1518" spans="1:4" x14ac:dyDescent="0.2">
      <c r="A1518" s="55">
        <v>1457</v>
      </c>
      <c r="B1518" s="1232">
        <f>'Expenditures 15-22'!K289</f>
        <v>-28596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1517243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1176150</v>
      </c>
      <c r="C1630" s="14" t="s">
        <v>672</v>
      </c>
      <c r="D1630" s="14" t="str">
        <f t="shared" si="24"/>
        <v>Error?</v>
      </c>
    </row>
    <row r="1631" spans="1:4" x14ac:dyDescent="0.2">
      <c r="A1631" s="55">
        <v>1570</v>
      </c>
      <c r="B1631" s="1232">
        <f>'Acct Summary 7-8'!D79</f>
        <v>315230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255172</v>
      </c>
      <c r="C1644" s="14" t="s">
        <v>672</v>
      </c>
      <c r="D1644" s="14" t="str">
        <f t="shared" si="24"/>
        <v>Error?</v>
      </c>
    </row>
    <row r="1645" spans="1:4" x14ac:dyDescent="0.2">
      <c r="A1645" s="55">
        <v>1584</v>
      </c>
      <c r="B1645" s="1232">
        <f>'Acct Summary 7-8'!E79</f>
        <v>63429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62245</v>
      </c>
      <c r="C1658" s="14" t="s">
        <v>672</v>
      </c>
      <c r="D1658" s="14" t="str">
        <f t="shared" si="24"/>
        <v>Error?</v>
      </c>
    </row>
    <row r="1659" spans="1:4" x14ac:dyDescent="0.2">
      <c r="A1659" s="55">
        <v>1598</v>
      </c>
      <c r="B1659" s="1232">
        <f>'Acct Summary 7-8'!F79</f>
        <v>162001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182483</v>
      </c>
      <c r="C1672" s="14" t="s">
        <v>672</v>
      </c>
      <c r="D1672" s="14" t="str">
        <f t="shared" si="25"/>
        <v>Error?</v>
      </c>
    </row>
    <row r="1673" spans="1:4" x14ac:dyDescent="0.2">
      <c r="A1673" s="55">
        <v>1612</v>
      </c>
      <c r="B1673" s="1232">
        <f>'Acct Summary 7-8'!G79</f>
        <v>51137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22541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882381</v>
      </c>
      <c r="C1744" s="14" t="s">
        <v>672</v>
      </c>
      <c r="D1744" s="14" t="str">
        <f t="shared" si="26"/>
        <v>Error?</v>
      </c>
    </row>
    <row r="1745" spans="1:5" x14ac:dyDescent="0.2">
      <c r="A1745" s="55">
        <v>1684</v>
      </c>
      <c r="B1745" s="1232">
        <f>'Tax Sched 24'!B5</f>
        <v>110295</v>
      </c>
      <c r="C1745" s="14" t="s">
        <v>672</v>
      </c>
      <c r="D1745" s="14" t="str">
        <f t="shared" si="26"/>
        <v>Error?</v>
      </c>
    </row>
    <row r="1746" spans="1:5" x14ac:dyDescent="0.2">
      <c r="A1746" s="55">
        <v>1685</v>
      </c>
      <c r="B1746" s="1232">
        <f>'Tax Sched 24'!B6</f>
        <v>320003</v>
      </c>
      <c r="C1746" s="14" t="s">
        <v>672</v>
      </c>
      <c r="D1746" s="14" t="str">
        <f t="shared" si="26"/>
        <v>Error?</v>
      </c>
    </row>
    <row r="1747" spans="1:5" x14ac:dyDescent="0.2">
      <c r="A1747" s="55">
        <v>1686</v>
      </c>
      <c r="B1747" s="1232">
        <f>'Tax Sched 24'!B7</f>
        <v>52942</v>
      </c>
      <c r="C1747" s="14" t="s">
        <v>672</v>
      </c>
      <c r="D1747" s="14" t="str">
        <f t="shared" si="26"/>
        <v>Error?</v>
      </c>
    </row>
    <row r="1748" spans="1:5" x14ac:dyDescent="0.2">
      <c r="A1748" s="55">
        <v>1687</v>
      </c>
      <c r="B1748" s="1232">
        <f>'Tax Sched 24'!B8</f>
        <v>44934</v>
      </c>
      <c r="C1748" s="14" t="s">
        <v>672</v>
      </c>
      <c r="D1748" s="14" t="str">
        <f t="shared" si="26"/>
        <v>Error?</v>
      </c>
    </row>
    <row r="1749" spans="1:5" x14ac:dyDescent="0.2">
      <c r="A1749" s="55">
        <v>1688</v>
      </c>
      <c r="B1749" s="1232">
        <f>'Tax Sched 24'!B10</f>
        <v>22059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49925</v>
      </c>
      <c r="C1752" s="14" t="s">
        <v>672</v>
      </c>
      <c r="D1752" s="14" t="str">
        <f t="shared" si="26"/>
        <v>Error?</v>
      </c>
    </row>
    <row r="1753" spans="1:5" x14ac:dyDescent="0.2">
      <c r="A1753" s="55">
        <v>1692</v>
      </c>
      <c r="B1753" s="1232">
        <f>'Tax Sched 24'!B12</f>
        <v>22059</v>
      </c>
      <c r="C1753" s="14" t="s">
        <v>672</v>
      </c>
      <c r="D1753" s="14" t="str">
        <f t="shared" si="26"/>
        <v>Error?</v>
      </c>
    </row>
    <row r="1754" spans="1:5" x14ac:dyDescent="0.2">
      <c r="A1754" s="55">
        <v>1693</v>
      </c>
      <c r="B1754" s="1232">
        <f>'Tax Sched 24'!B14</f>
        <v>8824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1580415</v>
      </c>
      <c r="C1759" s="14" t="s">
        <v>672</v>
      </c>
      <c r="D1759" s="14" t="str">
        <f t="shared" si="26"/>
        <v>Error?</v>
      </c>
    </row>
    <row r="1760" spans="1:5" x14ac:dyDescent="0.2">
      <c r="A1760" s="55">
        <v>1699</v>
      </c>
      <c r="B1760" s="1232">
        <f>'Tax Sched 24'!D4</f>
        <v>882381</v>
      </c>
      <c r="C1760" s="14" t="s">
        <v>672</v>
      </c>
      <c r="D1760" s="14" t="str">
        <f t="shared" si="26"/>
        <v>Error?</v>
      </c>
    </row>
    <row r="1761" spans="1:5" x14ac:dyDescent="0.2">
      <c r="A1761" s="55">
        <v>1700</v>
      </c>
      <c r="B1761" s="1232">
        <f>'Tax Sched 24'!D5</f>
        <v>110295</v>
      </c>
      <c r="C1761" s="14" t="s">
        <v>672</v>
      </c>
      <c r="D1761" s="14" t="str">
        <f t="shared" si="26"/>
        <v>Error?</v>
      </c>
    </row>
    <row r="1762" spans="1:5" s="80" customFormat="1" x14ac:dyDescent="0.2">
      <c r="A1762" s="55">
        <v>1701</v>
      </c>
      <c r="B1762" s="1232">
        <f>'Tax Sched 24'!D6</f>
        <v>320003</v>
      </c>
      <c r="C1762" s="14" t="s">
        <v>672</v>
      </c>
      <c r="D1762" s="14" t="str">
        <f t="shared" si="26"/>
        <v>Error?</v>
      </c>
      <c r="E1762" s="81"/>
    </row>
    <row r="1763" spans="1:5" x14ac:dyDescent="0.2">
      <c r="A1763" s="55">
        <v>1702</v>
      </c>
      <c r="B1763" s="1232">
        <f>'Tax Sched 24'!D7</f>
        <v>52942</v>
      </c>
      <c r="C1763" s="14" t="s">
        <v>672</v>
      </c>
      <c r="D1763" s="14" t="str">
        <f t="shared" si="26"/>
        <v>Error?</v>
      </c>
    </row>
    <row r="1764" spans="1:5" x14ac:dyDescent="0.2">
      <c r="A1764" s="55">
        <v>1703</v>
      </c>
      <c r="B1764" s="1232">
        <f>'Tax Sched 24'!D8</f>
        <v>44934</v>
      </c>
      <c r="C1764" s="14" t="s">
        <v>672</v>
      </c>
      <c r="D1764" s="14" t="str">
        <f t="shared" si="26"/>
        <v>Error?</v>
      </c>
    </row>
    <row r="1765" spans="1:5" x14ac:dyDescent="0.2">
      <c r="A1765" s="55">
        <v>1704</v>
      </c>
      <c r="B1765" s="1232">
        <f>'Tax Sched 24'!D10</f>
        <v>22059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49925</v>
      </c>
      <c r="C1768" s="14" t="s">
        <v>672</v>
      </c>
      <c r="D1768" s="14" t="str">
        <f t="shared" si="26"/>
        <v>Error?</v>
      </c>
    </row>
    <row r="1769" spans="1:5" x14ac:dyDescent="0.2">
      <c r="A1769" s="55">
        <v>1708</v>
      </c>
      <c r="B1769" s="1232">
        <f>'Tax Sched 24'!D12</f>
        <v>22059</v>
      </c>
      <c r="C1769" s="14" t="s">
        <v>672</v>
      </c>
      <c r="D1769" s="14" t="str">
        <f t="shared" si="26"/>
        <v>Error?</v>
      </c>
    </row>
    <row r="1770" spans="1:5" x14ac:dyDescent="0.2">
      <c r="A1770" s="55">
        <v>1709</v>
      </c>
      <c r="B1770" s="1232">
        <f>'Tax Sched 24'!D14</f>
        <v>8824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1580415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893316</v>
      </c>
      <c r="C1792" s="14" t="s">
        <v>672</v>
      </c>
      <c r="D1792" s="14" t="str">
        <f t="shared" si="27"/>
        <v>Error?</v>
      </c>
    </row>
    <row r="1793" spans="1:4" x14ac:dyDescent="0.2">
      <c r="A1793" s="55">
        <v>1732</v>
      </c>
      <c r="B1793" s="1232">
        <f>'Tax Sched 24'!F5</f>
        <v>111664</v>
      </c>
      <c r="C1793" s="14" t="s">
        <v>672</v>
      </c>
      <c r="D1793" s="14" t="str">
        <f t="shared" si="27"/>
        <v>Error?</v>
      </c>
    </row>
    <row r="1794" spans="1:4" x14ac:dyDescent="0.2">
      <c r="A1794" s="55">
        <v>1733</v>
      </c>
      <c r="B1794" s="1232">
        <f>'Tax Sched 24'!F6</f>
        <v>320977</v>
      </c>
      <c r="C1794" s="14" t="s">
        <v>672</v>
      </c>
      <c r="D1794" s="14" t="str">
        <f t="shared" si="27"/>
        <v>Error?</v>
      </c>
    </row>
    <row r="1795" spans="1:4" x14ac:dyDescent="0.2">
      <c r="A1795" s="55">
        <v>1734</v>
      </c>
      <c r="B1795" s="1232">
        <f>'Tax Sched 24'!F7</f>
        <v>53599</v>
      </c>
      <c r="C1795" s="14" t="s">
        <v>672</v>
      </c>
      <c r="D1795" s="14" t="str">
        <f t="shared" si="27"/>
        <v>Error?</v>
      </c>
    </row>
    <row r="1796" spans="1:4" x14ac:dyDescent="0.2">
      <c r="A1796" s="55">
        <v>1735</v>
      </c>
      <c r="B1796" s="1232">
        <f>'Tax Sched 24'!F8</f>
        <v>60004</v>
      </c>
      <c r="C1796" s="14" t="s">
        <v>672</v>
      </c>
      <c r="D1796" s="14" t="str">
        <f t="shared" si="27"/>
        <v>Error?</v>
      </c>
    </row>
    <row r="1797" spans="1:4" x14ac:dyDescent="0.2">
      <c r="A1797" s="55">
        <v>1736</v>
      </c>
      <c r="B1797" s="1232">
        <f>'Tax Sched 24'!F10</f>
        <v>22333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50003</v>
      </c>
      <c r="C1800" s="14" t="s">
        <v>672</v>
      </c>
      <c r="D1800" s="14" t="str">
        <f t="shared" si="27"/>
        <v>Error?</v>
      </c>
    </row>
    <row r="1801" spans="1:4" x14ac:dyDescent="0.2">
      <c r="A1801" s="55">
        <v>1740</v>
      </c>
      <c r="B1801" s="1232">
        <f>'Tax Sched 24'!F12</f>
        <v>22333</v>
      </c>
      <c r="C1801" s="14" t="s">
        <v>672</v>
      </c>
      <c r="D1801" s="14" t="str">
        <f t="shared" si="27"/>
        <v>Error?</v>
      </c>
    </row>
    <row r="1802" spans="1:4" x14ac:dyDescent="0.2">
      <c r="A1802" s="55">
        <v>1741</v>
      </c>
      <c r="B1802" s="1232">
        <f>'Tax Sched 24'!F14</f>
        <v>8933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893316</v>
      </c>
      <c r="D1808" s="14" t="str">
        <f t="shared" si="27"/>
        <v>Error?</v>
      </c>
    </row>
    <row r="1809" spans="1:4" x14ac:dyDescent="0.2">
      <c r="A1809" s="55">
        <v>1748</v>
      </c>
      <c r="B1809" s="1232">
        <f>'Tax Sched 24'!E5</f>
        <v>111664</v>
      </c>
      <c r="D1809" s="14" t="str">
        <f t="shared" si="27"/>
        <v>Error?</v>
      </c>
    </row>
    <row r="1810" spans="1:4" x14ac:dyDescent="0.2">
      <c r="A1810" s="55">
        <v>1749</v>
      </c>
      <c r="B1810" s="1232">
        <f>'Tax Sched 24'!E6</f>
        <v>320977</v>
      </c>
      <c r="D1810" s="14" t="str">
        <f t="shared" si="27"/>
        <v>Error?</v>
      </c>
    </row>
    <row r="1811" spans="1:4" x14ac:dyDescent="0.2">
      <c r="A1811" s="55">
        <v>1750</v>
      </c>
      <c r="B1811" s="1232">
        <f>'Tax Sched 24'!E7</f>
        <v>53599</v>
      </c>
      <c r="D1811" s="14" t="str">
        <f t="shared" si="27"/>
        <v>Error?</v>
      </c>
    </row>
    <row r="1812" spans="1:4" x14ac:dyDescent="0.2">
      <c r="A1812" s="55">
        <v>1751</v>
      </c>
      <c r="B1812" s="1232">
        <f>'Tax Sched 24'!E8</f>
        <v>60004</v>
      </c>
      <c r="D1812" s="14" t="str">
        <f t="shared" si="27"/>
        <v>Error?</v>
      </c>
    </row>
    <row r="1813" spans="1:4" x14ac:dyDescent="0.2">
      <c r="A1813" s="55">
        <v>1752</v>
      </c>
      <c r="B1813" s="1232">
        <f>'Tax Sched 24'!E10</f>
        <v>22333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50003</v>
      </c>
      <c r="D1816" s="14" t="str">
        <f t="shared" si="27"/>
        <v>Error?</v>
      </c>
    </row>
    <row r="1817" spans="1:4" x14ac:dyDescent="0.2">
      <c r="A1817" s="55">
        <v>1756</v>
      </c>
      <c r="B1817" s="1232">
        <f>'Tax Sched 24'!E12</f>
        <v>22333</v>
      </c>
      <c r="D1817" s="14" t="str">
        <f t="shared" si="27"/>
        <v>Error?</v>
      </c>
    </row>
    <row r="1818" spans="1:4" x14ac:dyDescent="0.2">
      <c r="A1818" s="55">
        <v>1757</v>
      </c>
      <c r="B1818" s="1232">
        <f>'Tax Sched 24'!E14</f>
        <v>8933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1625499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1711368</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8824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8824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8824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39055</v>
      </c>
      <c r="D2008" s="14" t="str">
        <f t="shared" si="30"/>
        <v>Error?</v>
      </c>
    </row>
    <row r="2009" spans="1:4" x14ac:dyDescent="0.2">
      <c r="A2009" s="55">
        <v>1948</v>
      </c>
      <c r="B2009" s="1232">
        <f>'Cap Outlay Deprec 27'!C8</f>
        <v>7093242</v>
      </c>
      <c r="D2009" s="14" t="str">
        <f t="shared" si="30"/>
        <v>Error?</v>
      </c>
    </row>
    <row r="2010" spans="1:4" x14ac:dyDescent="0.2">
      <c r="A2010" s="55">
        <v>1949</v>
      </c>
      <c r="B2010" s="1232">
        <f>'Cap Outlay Deprec 27'!C10</f>
        <v>70401</v>
      </c>
      <c r="D2010" s="14" t="str">
        <f t="shared" si="30"/>
        <v>Error?</v>
      </c>
    </row>
    <row r="2011" spans="1:4" x14ac:dyDescent="0.2">
      <c r="A2011" s="55">
        <v>1950</v>
      </c>
      <c r="B2011" s="1232">
        <f>'Cap Outlay Deprec 27'!C12</f>
        <v>225963</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7428661</v>
      </c>
      <c r="C2013" s="14" t="s">
        <v>672</v>
      </c>
      <c r="D2013" s="14" t="str">
        <f t="shared" si="30"/>
        <v>Error?</v>
      </c>
    </row>
    <row r="2014" spans="1:4" x14ac:dyDescent="0.2">
      <c r="A2014" s="55">
        <v>1953</v>
      </c>
      <c r="B2014" s="1232">
        <f>'Cap Outlay Deprec 27'!D5</f>
        <v>32098</v>
      </c>
      <c r="D2014" s="14" t="str">
        <f t="shared" si="30"/>
        <v>Error?</v>
      </c>
    </row>
    <row r="2015" spans="1:4" x14ac:dyDescent="0.2">
      <c r="A2015" s="55">
        <v>1954</v>
      </c>
      <c r="B2015" s="1232">
        <f>'Cap Outlay Deprec 27'!D8</f>
        <v>136357</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34954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203409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7395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7395</v>
      </c>
      <c r="C2025" s="14" t="s">
        <v>672</v>
      </c>
      <c r="D2025" s="14" t="str">
        <f t="shared" si="30"/>
        <v>Error?</v>
      </c>
    </row>
    <row r="2026" spans="1:4" x14ac:dyDescent="0.2">
      <c r="A2026" s="55">
        <v>1965</v>
      </c>
      <c r="B2026" s="1232">
        <f>'Cap Outlay Deprec 27'!F5</f>
        <v>71153</v>
      </c>
      <c r="C2026" s="14" t="s">
        <v>672</v>
      </c>
      <c r="D2026" s="14" t="str">
        <f t="shared" si="30"/>
        <v>Error?</v>
      </c>
    </row>
    <row r="2027" spans="1:4" x14ac:dyDescent="0.2">
      <c r="A2027" s="55">
        <v>1966</v>
      </c>
      <c r="B2027" s="1232">
        <f>'Cap Outlay Deprec 27'!F8</f>
        <v>7229599</v>
      </c>
      <c r="C2027" s="14" t="s">
        <v>672</v>
      </c>
      <c r="D2027" s="14" t="str">
        <f t="shared" si="30"/>
        <v>Error?</v>
      </c>
    </row>
    <row r="2028" spans="1:4" x14ac:dyDescent="0.2">
      <c r="A2028" s="55">
        <v>1967</v>
      </c>
      <c r="B2028" s="1232">
        <f>'Cap Outlay Deprec 27'!F10</f>
        <v>70401</v>
      </c>
      <c r="C2028" s="14" t="s">
        <v>672</v>
      </c>
      <c r="D2028" s="14" t="str">
        <f t="shared" si="30"/>
        <v>Error?</v>
      </c>
    </row>
    <row r="2029" spans="1:4" x14ac:dyDescent="0.2">
      <c r="A2029" s="55">
        <v>1968</v>
      </c>
      <c r="B2029" s="1232">
        <f>'Cap Outlay Deprec 27'!F12</f>
        <v>253522</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7624675</v>
      </c>
      <c r="C2031" s="14" t="s">
        <v>672</v>
      </c>
      <c r="D2031" s="14" t="str">
        <f t="shared" si="30"/>
        <v>Error?</v>
      </c>
    </row>
    <row r="2032" spans="1:4" x14ac:dyDescent="0.2">
      <c r="A2032" s="83">
        <v>1971</v>
      </c>
      <c r="D2032" s="14" t="str">
        <f t="shared" si="30"/>
        <v>OK</v>
      </c>
    </row>
    <row r="2033" spans="1:4" x14ac:dyDescent="0.2">
      <c r="A2033" s="55">
        <v>1972</v>
      </c>
      <c r="B2033" s="1232">
        <f>'Cap Outlay Deprec 27'!H8</f>
        <v>2819994</v>
      </c>
      <c r="D2033" s="14" t="str">
        <f t="shared" si="30"/>
        <v>Error?</v>
      </c>
    </row>
    <row r="2034" spans="1:4" x14ac:dyDescent="0.2">
      <c r="A2034" s="55">
        <v>1973</v>
      </c>
      <c r="B2034" s="1232">
        <f>'Cap Outlay Deprec 27'!H10</f>
        <v>47095</v>
      </c>
      <c r="D2034" s="14" t="str">
        <f t="shared" si="30"/>
        <v>Error?</v>
      </c>
    </row>
    <row r="2035" spans="1:4" x14ac:dyDescent="0.2">
      <c r="A2035" s="55">
        <v>1974</v>
      </c>
      <c r="B2035" s="1232">
        <f>'Cap Outlay Deprec 27'!H12</f>
        <v>121190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2988279</v>
      </c>
      <c r="C2037" s="14" t="s">
        <v>672</v>
      </c>
      <c r="D2037" s="14" t="str">
        <f t="shared" si="30"/>
        <v>Error?</v>
      </c>
    </row>
    <row r="2038" spans="1:4" x14ac:dyDescent="0.2">
      <c r="A2038" s="83">
        <v>1977</v>
      </c>
      <c r="D2038" s="14" t="str">
        <f t="shared" si="30"/>
        <v>OK</v>
      </c>
    </row>
    <row r="2039" spans="1:4" x14ac:dyDescent="0.2">
      <c r="A2039" s="55">
        <v>1978</v>
      </c>
      <c r="B2039" s="1232">
        <f>'Cap Outlay Deprec 27'!I8</f>
        <v>133144</v>
      </c>
      <c r="D2039" s="14" t="str">
        <f t="shared" si="30"/>
        <v>Error?</v>
      </c>
    </row>
    <row r="2040" spans="1:4" x14ac:dyDescent="0.2">
      <c r="A2040" s="55">
        <v>1979</v>
      </c>
      <c r="B2040" s="1232">
        <f>'Cap Outlay Deprec 27'!I10</f>
        <v>3520</v>
      </c>
      <c r="D2040" s="14" t="str">
        <f t="shared" si="30"/>
        <v>Error?</v>
      </c>
    </row>
    <row r="2041" spans="1:4" x14ac:dyDescent="0.2">
      <c r="A2041" s="55">
        <v>1980</v>
      </c>
      <c r="B2041" s="1232">
        <f>'Cap Outlay Deprec 27'!I12</f>
        <v>25351</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162015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7395</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7395</v>
      </c>
      <c r="C2049" s="14" t="s">
        <v>672</v>
      </c>
      <c r="D2049" s="14" t="str">
        <f t="shared" si="31"/>
        <v>Error?</v>
      </c>
    </row>
    <row r="2050" spans="1:4" x14ac:dyDescent="0.2">
      <c r="A2050" s="83">
        <v>1989</v>
      </c>
      <c r="D2050" s="14" t="str">
        <f t="shared" si="31"/>
        <v>OK</v>
      </c>
    </row>
    <row r="2051" spans="1:4" x14ac:dyDescent="0.2">
      <c r="A2051" s="55">
        <v>1990</v>
      </c>
      <c r="B2051" s="1232">
        <f>'Cap Outlay Deprec 27'!K8</f>
        <v>2953138</v>
      </c>
      <c r="C2051" s="14" t="s">
        <v>672</v>
      </c>
      <c r="D2051" s="14" t="str">
        <f t="shared" si="31"/>
        <v>Error?</v>
      </c>
    </row>
    <row r="2052" spans="1:4" x14ac:dyDescent="0.2">
      <c r="A2052" s="55">
        <v>1991</v>
      </c>
      <c r="B2052" s="1232">
        <f>'Cap Outlay Deprec 27'!K10</f>
        <v>50615</v>
      </c>
      <c r="C2052" s="14" t="s">
        <v>672</v>
      </c>
      <c r="D2052" s="14" t="str">
        <f t="shared" si="31"/>
        <v>Error?</v>
      </c>
    </row>
    <row r="2053" spans="1:4" x14ac:dyDescent="0.2">
      <c r="A2053" s="55">
        <v>1992</v>
      </c>
      <c r="B2053" s="1232">
        <f>'Cap Outlay Deprec 27'!K12</f>
        <v>139146</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3142899</v>
      </c>
      <c r="C2055" s="14" t="s">
        <v>672</v>
      </c>
      <c r="D2055" s="14" t="str">
        <f t="shared" si="31"/>
        <v>Error?</v>
      </c>
    </row>
    <row r="2056" spans="1:4" x14ac:dyDescent="0.2">
      <c r="A2056" s="55">
        <v>1995</v>
      </c>
      <c r="B2056" s="1232">
        <f>'Cap Outlay Deprec 27'!L5</f>
        <v>71153</v>
      </c>
      <c r="C2056" s="14" t="s">
        <v>672</v>
      </c>
      <c r="D2056" s="14" t="str">
        <f t="shared" si="31"/>
        <v>Error?</v>
      </c>
    </row>
    <row r="2057" spans="1:4" x14ac:dyDescent="0.2">
      <c r="A2057" s="55">
        <v>1996</v>
      </c>
      <c r="B2057" s="1232">
        <f>'Cap Outlay Deprec 27'!L8</f>
        <v>4276461</v>
      </c>
      <c r="C2057" s="14" t="s">
        <v>672</v>
      </c>
      <c r="D2057" s="14" t="str">
        <f t="shared" si="31"/>
        <v>Error?</v>
      </c>
    </row>
    <row r="2058" spans="1:4" x14ac:dyDescent="0.2">
      <c r="A2058" s="55">
        <v>1997</v>
      </c>
      <c r="B2058" s="1232">
        <f>'Cap Outlay Deprec 27'!L10</f>
        <v>19786</v>
      </c>
      <c r="C2058" s="14" t="s">
        <v>672</v>
      </c>
      <c r="D2058" s="14" t="str">
        <f t="shared" si="31"/>
        <v>Error?</v>
      </c>
    </row>
    <row r="2059" spans="1:4" x14ac:dyDescent="0.2">
      <c r="A2059" s="55">
        <v>1998</v>
      </c>
      <c r="B2059" s="1232">
        <f>'Cap Outlay Deprec 27'!L12</f>
        <v>114376</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4481776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14421</v>
      </c>
      <c r="C2088" s="14" t="s">
        <v>672</v>
      </c>
      <c r="D2088" s="14" t="str">
        <f t="shared" si="31"/>
        <v>Error?</v>
      </c>
    </row>
    <row r="2089" spans="1:4" x14ac:dyDescent="0.2">
      <c r="A2089" s="55">
        <v>2028</v>
      </c>
      <c r="B2089" s="1232">
        <f>'Expenditures 15-22'!K92</f>
        <v>109990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1255144</v>
      </c>
      <c r="C2551" s="14" t="s">
        <v>672</v>
      </c>
      <c r="D2551" s="14" t="str">
        <f t="shared" si="38"/>
        <v>Error?</v>
      </c>
    </row>
    <row r="2552" spans="1:4" x14ac:dyDescent="0.2">
      <c r="A2552" s="83">
        <v>2491</v>
      </c>
      <c r="D2552" s="14" t="str">
        <f t="shared" si="38"/>
        <v>OK</v>
      </c>
    </row>
    <row r="2553" spans="1:4" x14ac:dyDescent="0.2">
      <c r="A2553" s="55">
        <v>2492</v>
      </c>
      <c r="B2553" s="1232">
        <f>'Acct Summary 7-8'!C6</f>
        <v>2210379</v>
      </c>
      <c r="C2553" s="14" t="s">
        <v>672</v>
      </c>
      <c r="D2553" s="14" t="str">
        <f t="shared" si="38"/>
        <v>Error?</v>
      </c>
    </row>
    <row r="2554" spans="1:4" x14ac:dyDescent="0.2">
      <c r="A2554" s="55">
        <v>2493</v>
      </c>
      <c r="B2554" s="1232">
        <f>'Acct Summary 7-8'!C7</f>
        <v>359790</v>
      </c>
      <c r="C2554" s="14" t="s">
        <v>672</v>
      </c>
      <c r="D2554" s="14" t="str">
        <f t="shared" si="38"/>
        <v>Error?</v>
      </c>
    </row>
    <row r="2555" spans="1:4" x14ac:dyDescent="0.2">
      <c r="A2555" s="55">
        <v>2494</v>
      </c>
      <c r="B2555" s="1232">
        <f>'Acct Summary 7-8'!C8</f>
        <v>3825313</v>
      </c>
      <c r="C2555" s="14" t="s">
        <v>672</v>
      </c>
      <c r="D2555" s="14" t="str">
        <f t="shared" si="38"/>
        <v>Error?</v>
      </c>
    </row>
    <row r="2556" spans="1:4" x14ac:dyDescent="0.2">
      <c r="A2556" s="55">
        <v>2495</v>
      </c>
      <c r="B2556" s="1232">
        <f>'Acct Summary 7-8'!C12</f>
        <v>2869404</v>
      </c>
      <c r="C2556" s="14" t="s">
        <v>672</v>
      </c>
      <c r="D2556" s="14" t="str">
        <f t="shared" si="38"/>
        <v>Error?</v>
      </c>
    </row>
    <row r="2557" spans="1:4" x14ac:dyDescent="0.2">
      <c r="A2557" s="55">
        <v>2496</v>
      </c>
      <c r="B2557" s="1232">
        <f>'Acct Summary 7-8'!C13</f>
        <v>1115407</v>
      </c>
      <c r="C2557" s="14" t="s">
        <v>672</v>
      </c>
      <c r="D2557" s="14" t="str">
        <f t="shared" si="38"/>
        <v>Error?</v>
      </c>
    </row>
    <row r="2558" spans="1:4" x14ac:dyDescent="0.2">
      <c r="A2558" s="55">
        <v>2497</v>
      </c>
      <c r="B2558" s="1232">
        <f>'Acct Summary 7-8'!C14</f>
        <v>31462</v>
      </c>
      <c r="C2558" s="14" t="s">
        <v>672</v>
      </c>
      <c r="D2558" s="14" t="str">
        <f t="shared" si="38"/>
        <v>Error?</v>
      </c>
    </row>
    <row r="2559" spans="1:4" x14ac:dyDescent="0.2">
      <c r="A2559" s="55">
        <v>2498</v>
      </c>
      <c r="B2559" s="1232">
        <f>'Acct Summary 7-8'!C15</f>
        <v>124411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4140684</v>
      </c>
      <c r="C2561" s="14" t="s">
        <v>672</v>
      </c>
      <c r="D2561" s="14" t="str">
        <f t="shared" si="39"/>
        <v>Error?</v>
      </c>
    </row>
    <row r="2562" spans="1:4" x14ac:dyDescent="0.2">
      <c r="A2562" s="55">
        <v>2501</v>
      </c>
      <c r="B2562" s="1232">
        <f>'Acct Summary 7-8'!C20</f>
        <v>-315371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326319</v>
      </c>
      <c r="C2564" s="14" t="s">
        <v>672</v>
      </c>
      <c r="D2564" s="14" t="str">
        <f t="shared" si="39"/>
        <v>Error?</v>
      </c>
    </row>
    <row r="2565" spans="1:4" x14ac:dyDescent="0.2">
      <c r="A2565" s="83">
        <v>2504</v>
      </c>
      <c r="D2565" s="14" t="str">
        <f t="shared" si="39"/>
        <v>OK</v>
      </c>
    </row>
    <row r="2566" spans="1:4" x14ac:dyDescent="0.2">
      <c r="A2566" s="55">
        <v>2505</v>
      </c>
      <c r="B2566" s="1232">
        <f>'Acct Summary 7-8'!D6</f>
        <v>10030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336349</v>
      </c>
      <c r="C2568" s="14" t="s">
        <v>672</v>
      </c>
      <c r="D2568" s="14" t="str">
        <f t="shared" si="39"/>
        <v>Error?</v>
      </c>
    </row>
    <row r="2569" spans="1:4" x14ac:dyDescent="0.2">
      <c r="A2569" s="55">
        <v>2508</v>
      </c>
      <c r="B2569" s="1232">
        <f>'Acct Summary 7-8'!D13</f>
        <v>396407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396407</v>
      </c>
      <c r="C2573" s="14" t="s">
        <v>672</v>
      </c>
      <c r="D2573" s="14" t="str">
        <f t="shared" si="39"/>
        <v>Error?</v>
      </c>
    </row>
    <row r="2574" spans="1:4" x14ac:dyDescent="0.2">
      <c r="A2574" s="55">
        <v>2513</v>
      </c>
      <c r="B2574" s="1232">
        <f>'Acct Summary 7-8'!D20</f>
        <v>-60058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60981</v>
      </c>
      <c r="C2591" s="14" t="s">
        <v>672</v>
      </c>
      <c r="D2591" s="14" t="str">
        <f t="shared" si="39"/>
        <v>Error?</v>
      </c>
    </row>
    <row r="2592" spans="1:4" x14ac:dyDescent="0.2">
      <c r="A2592" s="83">
        <v>2531</v>
      </c>
      <c r="D2592" s="14" t="str">
        <f t="shared" si="39"/>
        <v>OK</v>
      </c>
    </row>
    <row r="2593" spans="1:4" x14ac:dyDescent="0.2">
      <c r="A2593" s="55">
        <v>2532</v>
      </c>
      <c r="B2593" s="1232">
        <f>'Acct Summary 7-8'!F6</f>
        <v>290319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351300</v>
      </c>
      <c r="C2595" s="14" t="s">
        <v>672</v>
      </c>
      <c r="D2595" s="14" t="str">
        <f t="shared" si="39"/>
        <v>Error?</v>
      </c>
    </row>
    <row r="2596" spans="1:4" x14ac:dyDescent="0.2">
      <c r="A2596" s="55">
        <v>2535</v>
      </c>
      <c r="B2596" s="1232">
        <f>'Acct Summary 7-8'!F13</f>
        <v>330818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330818</v>
      </c>
      <c r="C2600" s="14" t="s">
        <v>672</v>
      </c>
      <c r="D2600" s="14" t="str">
        <f t="shared" si="39"/>
        <v>Error?</v>
      </c>
    </row>
    <row r="2601" spans="1:4" x14ac:dyDescent="0.2">
      <c r="A2601" s="55">
        <v>2540</v>
      </c>
      <c r="B2601" s="1232">
        <f>'Acct Summary 7-8'!F20</f>
        <v>20482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115218</v>
      </c>
      <c r="C2603" s="14" t="s">
        <v>672</v>
      </c>
      <c r="D2603" s="14" t="str">
        <f t="shared" si="39"/>
        <v>Error?</v>
      </c>
    </row>
    <row r="2604" spans="1:4" x14ac:dyDescent="0.2">
      <c r="A2604" s="55">
        <v>2543</v>
      </c>
      <c r="B2604" s="1232">
        <f>'Acct Summary 7-8'!G6</f>
        <v>23048</v>
      </c>
      <c r="C2604" s="14" t="s">
        <v>672</v>
      </c>
      <c r="D2604" s="14" t="str">
        <f t="shared" si="39"/>
        <v>Error?</v>
      </c>
    </row>
    <row r="2605" spans="1:4" x14ac:dyDescent="0.2">
      <c r="A2605" s="55">
        <v>2544</v>
      </c>
      <c r="B2605" s="1232">
        <f>'Acct Summary 7-8'!G7</f>
        <v>571</v>
      </c>
      <c r="C2605" s="14" t="s">
        <v>672</v>
      </c>
      <c r="D2605" s="14" t="str">
        <f t="shared" si="39"/>
        <v>Error?</v>
      </c>
    </row>
    <row r="2606" spans="1:4" x14ac:dyDescent="0.2">
      <c r="A2606" s="55">
        <v>2545</v>
      </c>
      <c r="B2606" s="1232">
        <f>'Acct Summary 7-8'!G8</f>
        <v>138837</v>
      </c>
      <c r="C2606" s="14" t="s">
        <v>672</v>
      </c>
      <c r="D2606" s="14" t="str">
        <f t="shared" si="39"/>
        <v>Error?</v>
      </c>
    </row>
    <row r="2607" spans="1:4" x14ac:dyDescent="0.2">
      <c r="A2607" s="55">
        <v>2546</v>
      </c>
      <c r="B2607" s="1232">
        <f>'Acct Summary 7-8'!G12</f>
        <v>74730</v>
      </c>
      <c r="C2607" s="14" t="s">
        <v>672</v>
      </c>
      <c r="D2607" s="14" t="str">
        <f t="shared" si="39"/>
        <v>Error?</v>
      </c>
    </row>
    <row r="2608" spans="1:4" x14ac:dyDescent="0.2">
      <c r="A2608" s="55">
        <v>2547</v>
      </c>
      <c r="B2608" s="1232">
        <f>'Acct Summary 7-8'!G13</f>
        <v>87923</v>
      </c>
      <c r="C2608" s="14" t="s">
        <v>672</v>
      </c>
      <c r="D2608" s="14" t="str">
        <f t="shared" si="39"/>
        <v>Error?</v>
      </c>
    </row>
    <row r="2609" spans="1:4" x14ac:dyDescent="0.2">
      <c r="A2609" s="55">
        <v>2548</v>
      </c>
      <c r="B2609" s="1232">
        <f>'Acct Summary 7-8'!G14</f>
        <v>4780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167433</v>
      </c>
      <c r="C2612" s="14" t="s">
        <v>672</v>
      </c>
      <c r="D2612" s="14" t="str">
        <f t="shared" si="39"/>
        <v>Error?</v>
      </c>
    </row>
    <row r="2613" spans="1:4" x14ac:dyDescent="0.2">
      <c r="A2613" s="55">
        <v>2552</v>
      </c>
      <c r="B2613" s="1232">
        <f>'Acct Summary 7-8'!G20</f>
        <v>-28596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446155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446155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473061</v>
      </c>
      <c r="C2634" s="14" t="s">
        <v>672</v>
      </c>
      <c r="D2634" s="14" t="str">
        <f t="shared" si="40"/>
        <v>Error?</v>
      </c>
    </row>
    <row r="2635" spans="1:4" x14ac:dyDescent="0.2">
      <c r="A2635" s="55">
        <v>2574</v>
      </c>
      <c r="B2635" s="1232">
        <f>'Acct Summary 7-8'!E17</f>
        <v>473061</v>
      </c>
      <c r="C2635" s="14" t="s">
        <v>672</v>
      </c>
      <c r="D2635" s="14" t="str">
        <f t="shared" si="40"/>
        <v>Error?</v>
      </c>
    </row>
    <row r="2636" spans="1:4" x14ac:dyDescent="0.2">
      <c r="A2636" s="55">
        <v>2575</v>
      </c>
      <c r="B2636" s="1232">
        <f>'Acct Summary 7-8'!E20</f>
        <v>-26906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14421</v>
      </c>
      <c r="C2789" s="14" t="s">
        <v>672</v>
      </c>
      <c r="D2789" s="14" t="str">
        <f t="shared" si="42"/>
        <v>Error?</v>
      </c>
    </row>
    <row r="2790" spans="1:4" x14ac:dyDescent="0.2">
      <c r="A2790" s="55">
        <v>2729</v>
      </c>
      <c r="B2790" s="1232">
        <f>'Expenditures 15-22'!E102</f>
        <v>14421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1233435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13127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1233435</v>
      </c>
      <c r="D2912" s="14" t="str">
        <f t="shared" si="44"/>
        <v>Error?</v>
      </c>
    </row>
    <row r="2913" spans="1:4" x14ac:dyDescent="0.2">
      <c r="A2913" s="55">
        <v>2852</v>
      </c>
      <c r="B2913" s="1232">
        <f>'Assets-Liab 5-6'!I41</f>
        <v>1233435</v>
      </c>
      <c r="C2913" s="14" t="s">
        <v>672</v>
      </c>
      <c r="D2913" s="14" t="str">
        <f t="shared" si="44"/>
        <v>Error?</v>
      </c>
    </row>
    <row r="2914" spans="1:4" x14ac:dyDescent="0.2">
      <c r="A2914" s="55">
        <v>2853</v>
      </c>
      <c r="B2914" s="1232">
        <f>'Assets-Liab 5-6'!L33</f>
        <v>13127</v>
      </c>
      <c r="D2914" s="14" t="str">
        <f t="shared" si="44"/>
        <v>Error?</v>
      </c>
    </row>
    <row r="2915" spans="1:4" x14ac:dyDescent="0.2">
      <c r="A2915" s="83">
        <v>2854</v>
      </c>
      <c r="D2915" s="14" t="str">
        <f t="shared" si="44"/>
        <v>OK</v>
      </c>
    </row>
    <row r="2916" spans="1:4" x14ac:dyDescent="0.2">
      <c r="A2916" s="55">
        <v>2855</v>
      </c>
      <c r="B2916" s="1232">
        <f>'Assets-Liab 5-6'!L34</f>
        <v>13127</v>
      </c>
      <c r="C2916" s="14" t="s">
        <v>672</v>
      </c>
      <c r="D2916" s="14" t="str">
        <f t="shared" si="44"/>
        <v>Error?</v>
      </c>
    </row>
    <row r="2917" spans="1:4" x14ac:dyDescent="0.2">
      <c r="A2917" s="55">
        <v>2856</v>
      </c>
      <c r="B2917" s="1232">
        <f>'Assets-Liab 5-6'!L41</f>
        <v>13127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14421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14421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50297</v>
      </c>
      <c r="D3055" s="14" t="str">
        <f t="shared" si="46"/>
        <v>Error?</v>
      </c>
    </row>
    <row r="3056" spans="1:4" x14ac:dyDescent="0.2">
      <c r="A3056" s="55">
        <v>2995</v>
      </c>
      <c r="B3056" s="1232">
        <f>'Expenditures 15-22'!D10</f>
        <v>30400</v>
      </c>
      <c r="D3056" s="14" t="str">
        <f t="shared" si="46"/>
        <v>Error?</v>
      </c>
    </row>
    <row r="3057" spans="1:4" x14ac:dyDescent="0.2">
      <c r="A3057" s="55">
        <v>2996</v>
      </c>
      <c r="B3057" s="1232">
        <f>'Expenditures 15-22'!E10</f>
        <v>11753</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92450</v>
      </c>
      <c r="C3062" s="14" t="s">
        <v>672</v>
      </c>
      <c r="D3062" s="14" t="str">
        <f t="shared" si="46"/>
        <v>Error?</v>
      </c>
    </row>
    <row r="3063" spans="1:4" x14ac:dyDescent="0.2">
      <c r="A3063" s="83">
        <v>3002</v>
      </c>
      <c r="D3063" s="14" t="str">
        <f t="shared" si="46"/>
        <v>OK</v>
      </c>
    </row>
    <row r="3064" spans="1:4" x14ac:dyDescent="0.2">
      <c r="A3064" s="55">
        <v>3003</v>
      </c>
      <c r="B3064" s="1232">
        <f>'Expenditures 15-22'!D213</f>
        <v>711</v>
      </c>
      <c r="D3064" s="14" t="str">
        <f t="shared" si="46"/>
        <v>Error?</v>
      </c>
    </row>
    <row r="3065" spans="1:4" x14ac:dyDescent="0.2">
      <c r="A3065" s="55">
        <v>3004</v>
      </c>
      <c r="B3065" s="1232">
        <f>'Expenditures 15-22'!K213</f>
        <v>711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28240</v>
      </c>
      <c r="C3225" s="14" t="s">
        <v>672</v>
      </c>
      <c r="D3225" s="14" t="str">
        <f t="shared" si="49"/>
        <v>Error?</v>
      </c>
    </row>
    <row r="3226" spans="1:4" x14ac:dyDescent="0.2">
      <c r="A3226" s="55">
        <v>3165</v>
      </c>
      <c r="B3226" s="1232">
        <f>'Acct Summary 7-8'!I8</f>
        <v>28240</v>
      </c>
      <c r="C3226" s="14" t="s">
        <v>672</v>
      </c>
      <c r="D3226" s="14" t="str">
        <f t="shared" si="49"/>
        <v>Error?</v>
      </c>
    </row>
    <row r="3227" spans="1:4" x14ac:dyDescent="0.2">
      <c r="A3227" s="55">
        <v>3166</v>
      </c>
      <c r="B3227" s="1232">
        <f>'Acct Summary 7-8'!I20</f>
        <v>28240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25722</v>
      </c>
      <c r="C3231" s="14" t="s">
        <v>672</v>
      </c>
      <c r="D3231" s="14" t="str">
        <f t="shared" si="49"/>
        <v>Error?</v>
      </c>
    </row>
    <row r="3232" spans="1:4" x14ac:dyDescent="0.2">
      <c r="A3232" s="55">
        <v>3171</v>
      </c>
      <c r="B3232" s="1232">
        <f>'Acct Summary 7-8'!C77</f>
        <v>-25722</v>
      </c>
      <c r="C3232" s="14" t="s">
        <v>672</v>
      </c>
      <c r="D3232" s="14" t="str">
        <f t="shared" si="49"/>
        <v>Error?</v>
      </c>
    </row>
    <row r="3233" spans="1:4" x14ac:dyDescent="0.2">
      <c r="A3233" s="55">
        <v>3172</v>
      </c>
      <c r="B3233" s="1232">
        <f>'Acct Summary 7-8'!C78</f>
        <v>-341093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-60058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20482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-28596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25722</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25722</v>
      </c>
      <c r="C3277" s="14" t="s">
        <v>672</v>
      </c>
      <c r="D3277" s="14" t="str">
        <f t="shared" si="50"/>
        <v>Error?</v>
      </c>
    </row>
    <row r="3278" spans="1:4" x14ac:dyDescent="0.2">
      <c r="A3278" s="55">
        <v>3217</v>
      </c>
      <c r="B3278" s="1232">
        <f>'Acct Summary 7-8'!E78</f>
        <v>-1184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28240</v>
      </c>
      <c r="C3320" s="14" t="s">
        <v>672</v>
      </c>
      <c r="D3320" s="14" t="str">
        <f t="shared" si="50"/>
        <v>Error?</v>
      </c>
    </row>
    <row r="3321" spans="1:4" x14ac:dyDescent="0.2">
      <c r="A3321" s="55">
        <v>3260</v>
      </c>
      <c r="B3321" s="1232">
        <f>'Acct Summary 7-8'!I79</f>
        <v>1205195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1233435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282795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93547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52596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1987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40700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471625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24193</v>
      </c>
      <c r="D3387" s="14" t="str">
        <f t="shared" si="51"/>
        <v>Error?</v>
      </c>
    </row>
    <row r="3388" spans="1:4" x14ac:dyDescent="0.2">
      <c r="A3388" s="55">
        <v>3327</v>
      </c>
      <c r="B3388" s="1232">
        <f>'Expenditures 15-22'!D211</f>
        <v>26242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24193</v>
      </c>
      <c r="C3390" s="14" t="s">
        <v>672</v>
      </c>
      <c r="D3390" s="14" t="str">
        <f t="shared" si="51"/>
        <v>Error?</v>
      </c>
    </row>
    <row r="3391" spans="1:4" x14ac:dyDescent="0.2">
      <c r="A3391" s="55">
        <v>3330</v>
      </c>
      <c r="B3391" s="1232">
        <f>'Expenditures 15-22'!K211</f>
        <v>26242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1126046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255172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62245</v>
      </c>
      <c r="D3417" s="14" t="str">
        <f t="shared" si="52"/>
        <v>Error?</v>
      </c>
    </row>
    <row r="3418" spans="1:4" x14ac:dyDescent="0.2">
      <c r="A3418" s="83">
        <v>3357</v>
      </c>
      <c r="D3418" s="14" t="str">
        <f t="shared" si="52"/>
        <v>OK</v>
      </c>
    </row>
    <row r="3419" spans="1:4" x14ac:dyDescent="0.2">
      <c r="A3419" s="55">
        <v>3358</v>
      </c>
      <c r="B3419" s="1232">
        <f>'Assets-Liab 5-6'!F4</f>
        <v>182483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22541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1233435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13127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44934</v>
      </c>
      <c r="C3446" s="14" t="s">
        <v>672</v>
      </c>
      <c r="D3446" s="14" t="str">
        <f t="shared" si="52"/>
        <v>Error?</v>
      </c>
    </row>
    <row r="3447" spans="1:4" x14ac:dyDescent="0.2">
      <c r="A3447" s="55">
        <v>3386</v>
      </c>
      <c r="B3447" s="1232">
        <f>'Tax Sched 24'!D16</f>
        <v>44934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60004</v>
      </c>
      <c r="C3449" s="14" t="s">
        <v>672</v>
      </c>
      <c r="D3449" s="14" t="str">
        <f t="shared" si="52"/>
        <v>Error?</v>
      </c>
    </row>
    <row r="3450" spans="1:4" x14ac:dyDescent="0.2">
      <c r="A3450" s="55">
        <v>3389</v>
      </c>
      <c r="B3450" s="1232">
        <f>'Tax Sched 24'!E16</f>
        <v>60004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16442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16442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16442</v>
      </c>
      <c r="D3567" s="14" t="str">
        <f t="shared" si="54"/>
        <v>Error?</v>
      </c>
    </row>
    <row r="3568" spans="1:4" x14ac:dyDescent="0.2">
      <c r="A3568" s="55">
        <v>3507</v>
      </c>
      <c r="B3568" s="1232">
        <f>'Assets-Liab 5-6'!K41</f>
        <v>16442</v>
      </c>
      <c r="C3568" s="14" t="s">
        <v>672</v>
      </c>
      <c r="D3568" s="14" t="str">
        <f t="shared" si="54"/>
        <v>Error?</v>
      </c>
    </row>
    <row r="3569" spans="1:4" x14ac:dyDescent="0.2">
      <c r="A3569" s="55">
        <v>3508</v>
      </c>
      <c r="B3569" s="1232">
        <f>'Acct Summary 7-8'!K4</f>
        <v>22257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22257</v>
      </c>
      <c r="C3571" s="14" t="s">
        <v>672</v>
      </c>
      <c r="D3571" s="14" t="str">
        <f t="shared" si="54"/>
        <v>Error?</v>
      </c>
    </row>
    <row r="3572" spans="1:4" x14ac:dyDescent="0.2">
      <c r="A3572" s="55">
        <v>3511</v>
      </c>
      <c r="B3572" s="1232">
        <f>'Acct Summary 7-8'!K13</f>
        <v>165087</v>
      </c>
      <c r="C3572" s="14" t="s">
        <v>672</v>
      </c>
      <c r="D3572" s="14" t="str">
        <f t="shared" si="54"/>
        <v>Error?</v>
      </c>
    </row>
    <row r="3573" spans="1:4" x14ac:dyDescent="0.2">
      <c r="A3573" s="55">
        <v>3512</v>
      </c>
      <c r="B3573" s="1232">
        <f>'Acct Summary 7-8'!K15</f>
        <v>9281</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174368</v>
      </c>
      <c r="C3575" s="14" t="s">
        <v>672</v>
      </c>
      <c r="D3575" s="14" t="str">
        <f t="shared" si="54"/>
        <v>Error?</v>
      </c>
    </row>
    <row r="3576" spans="1:4" x14ac:dyDescent="0.2">
      <c r="A3576" s="55">
        <v>3515</v>
      </c>
      <c r="B3576" s="1232">
        <f>'Acct Summary 7-8'!K20</f>
        <v>-152111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-152111</v>
      </c>
      <c r="C3588" s="14" t="s">
        <v>672</v>
      </c>
      <c r="D3588" s="14" t="str">
        <f t="shared" si="55"/>
        <v>Error?</v>
      </c>
    </row>
    <row r="3589" spans="1:4" x14ac:dyDescent="0.2">
      <c r="A3589" s="55">
        <v>3528</v>
      </c>
      <c r="B3589" s="1232">
        <f>'Acct Summary 7-8'!K79</f>
        <v>168553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16442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28730</v>
      </c>
      <c r="D3632" s="14" t="str">
        <f t="shared" si="55"/>
        <v>Error?</v>
      </c>
    </row>
    <row r="3633" spans="1:4" x14ac:dyDescent="0.2">
      <c r="A3633" s="55">
        <v>3572</v>
      </c>
      <c r="B3633" s="1232">
        <f>'Expenditures 15-22'!E339</f>
        <v>28730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28730</v>
      </c>
      <c r="C3635" s="14" t="s">
        <v>672</v>
      </c>
      <c r="D3635" s="14" t="str">
        <f t="shared" si="55"/>
        <v>Error?</v>
      </c>
    </row>
    <row r="3636" spans="1:4" x14ac:dyDescent="0.2">
      <c r="A3636" s="55">
        <v>3575</v>
      </c>
      <c r="B3636" s="1232">
        <f>'Expenditures 15-22'!E354</f>
        <v>28730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136357</v>
      </c>
      <c r="D3646" s="14" t="str">
        <f t="shared" si="55"/>
        <v>Error?</v>
      </c>
    </row>
    <row r="3647" spans="1:4" x14ac:dyDescent="0.2">
      <c r="A3647" s="55">
        <v>3586</v>
      </c>
      <c r="B3647" s="1232">
        <f>'Expenditures 15-22'!G339</f>
        <v>136357</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136357</v>
      </c>
      <c r="C3649" s="14" t="s">
        <v>672</v>
      </c>
      <c r="D3649" s="14" t="str">
        <f t="shared" si="56"/>
        <v>Error?</v>
      </c>
    </row>
    <row r="3650" spans="1:4" x14ac:dyDescent="0.2">
      <c r="A3650" s="55">
        <v>3589</v>
      </c>
      <c r="B3650" s="1232">
        <f>'Expenditures 15-22'!G354</f>
        <v>136357</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9281</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165087</v>
      </c>
      <c r="C3669" s="14" t="s">
        <v>672</v>
      </c>
      <c r="D3669" s="14" t="str">
        <f t="shared" si="56"/>
        <v>Error?</v>
      </c>
    </row>
    <row r="3670" spans="1:4" x14ac:dyDescent="0.2">
      <c r="A3670" s="55">
        <v>3609</v>
      </c>
      <c r="B3670" s="1232">
        <f>'Expenditures 15-22'!K339</f>
        <v>165087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165087</v>
      </c>
      <c r="C3672" s="14" t="s">
        <v>672</v>
      </c>
      <c r="D3672" s="14" t="str">
        <f t="shared" si="56"/>
        <v>Error?</v>
      </c>
    </row>
    <row r="3673" spans="1:4" x14ac:dyDescent="0.2">
      <c r="A3673" s="55">
        <v>3612</v>
      </c>
      <c r="B3673" s="1232">
        <f>'Expenditures 15-22'!K343</f>
        <v>9281</v>
      </c>
      <c r="C3673" s="14" t="s">
        <v>672</v>
      </c>
      <c r="D3673" s="14" t="str">
        <f t="shared" si="56"/>
        <v>Error?</v>
      </c>
    </row>
    <row r="3674" spans="1:4" x14ac:dyDescent="0.2">
      <c r="A3674" s="91">
        <v>3613</v>
      </c>
      <c r="B3674" s="1232">
        <f>'Expenditures 15-22'!K344</f>
        <v>9281</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174368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-152111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22059</v>
      </c>
      <c r="C3725" s="14" t="s">
        <v>672</v>
      </c>
      <c r="D3725" s="14" t="str">
        <f t="shared" si="57"/>
        <v>Error?</v>
      </c>
    </row>
    <row r="3726" spans="1:4" x14ac:dyDescent="0.2">
      <c r="A3726" s="55">
        <v>3665</v>
      </c>
      <c r="B3726" s="1232">
        <f>'Tax Sched 24'!D13</f>
        <v>22059</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22333</v>
      </c>
      <c r="C3728" s="14" t="s">
        <v>672</v>
      </c>
      <c r="D3728" s="14" t="str">
        <f t="shared" si="57"/>
        <v>Error?</v>
      </c>
    </row>
    <row r="3729" spans="1:4" x14ac:dyDescent="0.2">
      <c r="A3729" s="55">
        <v>3668</v>
      </c>
      <c r="B3729" s="1232">
        <f>'Tax Sched 24'!E13</f>
        <v>22333</v>
      </c>
      <c r="D3729" s="14" t="str">
        <f t="shared" si="57"/>
        <v>Error?</v>
      </c>
    </row>
    <row r="3730" spans="1:4" x14ac:dyDescent="0.2">
      <c r="A3730" s="55">
        <v>3669</v>
      </c>
      <c r="B3730" s="1232">
        <f>'ICR Computation 30'!E10</f>
        <v>128743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1253926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5079239</v>
      </c>
      <c r="C4122" s="14" t="s">
        <v>672</v>
      </c>
      <c r="D4122" s="14" t="str">
        <f t="shared" si="63"/>
        <v>Error?</v>
      </c>
    </row>
    <row r="4123" spans="1:4" x14ac:dyDescent="0.2">
      <c r="A4123" s="55">
        <v>4062</v>
      </c>
      <c r="B4123" s="1232">
        <f>'Acct Summary 7-8'!D10</f>
        <v>336349</v>
      </c>
      <c r="C4123" s="14" t="s">
        <v>672</v>
      </c>
      <c r="D4123" s="14" t="str">
        <f t="shared" si="63"/>
        <v>Error?</v>
      </c>
    </row>
    <row r="4124" spans="1:4" x14ac:dyDescent="0.2">
      <c r="A4124" s="55">
        <v>4063</v>
      </c>
      <c r="B4124" s="1232">
        <f>'Acct Summary 7-8'!E10</f>
        <v>446155</v>
      </c>
      <c r="C4124" s="14" t="s">
        <v>672</v>
      </c>
      <c r="D4124" s="14" t="str">
        <f t="shared" si="63"/>
        <v>Error?</v>
      </c>
    </row>
    <row r="4125" spans="1:4" x14ac:dyDescent="0.2">
      <c r="A4125" s="55">
        <v>4064</v>
      </c>
      <c r="B4125" s="1232">
        <f>'Acct Summary 7-8'!F10</f>
        <v>351300</v>
      </c>
      <c r="C4125" s="14" t="s">
        <v>672</v>
      </c>
      <c r="D4125" s="14" t="str">
        <f t="shared" si="63"/>
        <v>Error?</v>
      </c>
    </row>
    <row r="4126" spans="1:4" x14ac:dyDescent="0.2">
      <c r="A4126" s="55">
        <v>4065</v>
      </c>
      <c r="B4126" s="1232">
        <f>'Acct Summary 7-8'!G10</f>
        <v>138837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28240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22257</v>
      </c>
      <c r="C4130" s="14" t="s">
        <v>672</v>
      </c>
      <c r="D4130" s="14" t="str">
        <f t="shared" si="63"/>
        <v>Error?</v>
      </c>
    </row>
    <row r="4131" spans="1:4" x14ac:dyDescent="0.2">
      <c r="A4131" s="55">
        <v>4070</v>
      </c>
      <c r="B4131" s="1232">
        <f>'Acct Summary 7-8'!C18</f>
        <v>1253926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5394610</v>
      </c>
      <c r="C4136" s="14" t="s">
        <v>672</v>
      </c>
      <c r="D4136" s="14" t="str">
        <f t="shared" si="63"/>
        <v>Error?</v>
      </c>
    </row>
    <row r="4137" spans="1:4" x14ac:dyDescent="0.2">
      <c r="A4137" s="55">
        <v>4076</v>
      </c>
      <c r="B4137" s="1232">
        <f>'Acct Summary 7-8'!D19</f>
        <v>396407</v>
      </c>
      <c r="C4137" s="14" t="s">
        <v>672</v>
      </c>
      <c r="D4137" s="14" t="str">
        <f t="shared" si="63"/>
        <v>Error?</v>
      </c>
    </row>
    <row r="4138" spans="1:4" x14ac:dyDescent="0.2">
      <c r="A4138" s="55">
        <v>4077</v>
      </c>
      <c r="B4138" s="1232">
        <f>'Acct Summary 7-8'!E19</f>
        <v>473061</v>
      </c>
      <c r="C4138" s="14" t="s">
        <v>672</v>
      </c>
      <c r="D4138" s="14" t="str">
        <f t="shared" si="63"/>
        <v>Error?</v>
      </c>
    </row>
    <row r="4139" spans="1:4" x14ac:dyDescent="0.2">
      <c r="A4139" s="55">
        <v>4078</v>
      </c>
      <c r="B4139" s="1232">
        <f>'Acct Summary 7-8'!F19</f>
        <v>330818</v>
      </c>
      <c r="C4139" s="14" t="s">
        <v>672</v>
      </c>
      <c r="D4139" s="14" t="str">
        <f t="shared" si="63"/>
        <v>Error?</v>
      </c>
    </row>
    <row r="4140" spans="1:4" x14ac:dyDescent="0.2">
      <c r="A4140" s="55">
        <v>4079</v>
      </c>
      <c r="B4140" s="1232">
        <f>'Acct Summary 7-8'!G19</f>
        <v>167433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174368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1327757</v>
      </c>
      <c r="C4171" s="14" t="s">
        <v>672</v>
      </c>
      <c r="D4171" s="14" t="str">
        <f t="shared" si="64"/>
        <v>Error?</v>
      </c>
    </row>
    <row r="4172" spans="1:4" x14ac:dyDescent="0.2">
      <c r="A4172" s="55">
        <v>4111</v>
      </c>
      <c r="B4172" s="1232">
        <f>'Short-Term Long-Term Debt 25'!J49</f>
        <v>1265512</v>
      </c>
      <c r="C4172" s="14" t="s">
        <v>672</v>
      </c>
      <c r="D4172" s="14" t="str">
        <f t="shared" si="64"/>
        <v>Error?</v>
      </c>
    </row>
    <row r="4173" spans="1:4" x14ac:dyDescent="0.2">
      <c r="A4173" s="55">
        <v>4112</v>
      </c>
      <c r="B4173" s="1232">
        <f>'Short-Term Long-Term Debt 25'!H49</f>
        <v>418565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34954</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2370</v>
      </c>
      <c r="C4268" s="14" t="s">
        <v>672</v>
      </c>
      <c r="D4268" s="14" t="str">
        <f t="shared" si="65"/>
        <v>Error?</v>
      </c>
    </row>
    <row r="4269" spans="1:5" x14ac:dyDescent="0.2">
      <c r="A4269" s="91">
        <v>4208</v>
      </c>
      <c r="B4269" s="1232">
        <f>'FP Info 3'!J16</f>
        <v>2847240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13925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23928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19645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34043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750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84077182</v>
      </c>
      <c r="D4995" s="14" t="str">
        <f t="shared" si="77"/>
        <v>Error?</v>
      </c>
    </row>
    <row r="4996" spans="1:4" x14ac:dyDescent="0.2">
      <c r="A4996" s="91">
        <v>4935</v>
      </c>
      <c r="B4996" s="1232">
        <f>'FP Info 3'!H31</f>
        <v>5801325.5580000002</v>
      </c>
      <c r="D4996" s="14" t="str">
        <f t="shared" si="77"/>
        <v>Error?</v>
      </c>
    </row>
    <row r="4997" spans="1:4" x14ac:dyDescent="0.2">
      <c r="A4997" s="91">
        <v>4936</v>
      </c>
      <c r="B4997" s="1232">
        <f>'FP Info 3'!H37</f>
        <v>1327757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22059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882381</v>
      </c>
      <c r="D5061" s="14" t="str">
        <f t="shared" si="78"/>
        <v>Error?</v>
      </c>
    </row>
    <row r="5062" spans="1:4" x14ac:dyDescent="0.2">
      <c r="A5062" s="83">
        <v>5001</v>
      </c>
      <c r="D5062" s="14" t="str">
        <f t="shared" si="78"/>
        <v>OK</v>
      </c>
    </row>
    <row r="5063" spans="1:4" x14ac:dyDescent="0.2">
      <c r="A5063" s="55">
        <v>5002</v>
      </c>
      <c r="B5063" s="1232">
        <f>'Revenues 9-14'!C7</f>
        <v>8824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913264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191388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191388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7855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7855</v>
      </c>
      <c r="C5090" s="14" t="s">
        <v>672</v>
      </c>
      <c r="D5090" s="14" t="str">
        <f t="shared" si="78"/>
        <v>Error?</v>
      </c>
    </row>
    <row r="5091" spans="1:4" x14ac:dyDescent="0.2">
      <c r="A5091" s="55">
        <v>5030</v>
      </c>
      <c r="B5091" s="1232">
        <f>'Revenues 9-14'!C70</f>
        <v>1539</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56777</v>
      </c>
      <c r="C5096" s="14" t="s">
        <v>672</v>
      </c>
      <c r="D5096" s="14" t="str">
        <f t="shared" si="78"/>
        <v>Error?</v>
      </c>
    </row>
    <row r="5097" spans="1:4" x14ac:dyDescent="0.2">
      <c r="A5097" s="55">
        <v>5036</v>
      </c>
      <c r="B5097" s="1232">
        <f>'Revenues 9-14'!C77</f>
        <v>6922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6195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13117</v>
      </c>
      <c r="C5102" s="14" t="s">
        <v>672</v>
      </c>
      <c r="D5102" s="14" t="str">
        <f t="shared" si="78"/>
        <v>Error?</v>
      </c>
    </row>
    <row r="5103" spans="1:4" x14ac:dyDescent="0.2">
      <c r="A5103" s="55">
        <v>5042</v>
      </c>
      <c r="B5103" s="1232">
        <f>'Revenues 9-14'!C84</f>
        <v>20806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20806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31197</v>
      </c>
      <c r="D5114" s="14" t="str">
        <f t="shared" si="78"/>
        <v>Error?</v>
      </c>
    </row>
    <row r="5115" spans="1:4" x14ac:dyDescent="0.2">
      <c r="A5115" s="55">
        <v>5054</v>
      </c>
      <c r="B5115" s="1232">
        <f>'Revenues 9-14'!C98</f>
        <v>18342</v>
      </c>
      <c r="D5115" s="14" t="str">
        <f t="shared" si="78"/>
        <v>Error?</v>
      </c>
    </row>
    <row r="5116" spans="1:4" x14ac:dyDescent="0.2">
      <c r="A5116" s="55">
        <v>5055</v>
      </c>
      <c r="B5116" s="1232">
        <f>'Revenues 9-14'!C99</f>
        <v>1245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1153</v>
      </c>
      <c r="D5119" s="14" t="str">
        <f t="shared" ref="D5119:D5182" si="79">IF(ISBLANK(B5119),"OK",IF(A5119-B5119=0,"OK","Error?"))</f>
        <v>Error?</v>
      </c>
    </row>
    <row r="5120" spans="1:4" x14ac:dyDescent="0.2">
      <c r="A5120" s="55">
        <v>5059</v>
      </c>
      <c r="B5120" s="1232">
        <f>'Revenues 9-14'!C108</f>
        <v>51937</v>
      </c>
      <c r="C5120" s="14" t="s">
        <v>672</v>
      </c>
      <c r="D5120" s="14" t="str">
        <f t="shared" si="79"/>
        <v>Error?</v>
      </c>
    </row>
    <row r="5121" spans="1:4" x14ac:dyDescent="0.2">
      <c r="A5121" s="55">
        <v>5060</v>
      </c>
      <c r="B5121" s="1232">
        <f>'Revenues 9-14'!C109</f>
        <v>1255144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1653970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1688763</v>
      </c>
      <c r="C5132" s="14" t="s">
        <v>672</v>
      </c>
      <c r="D5132" s="14" t="str">
        <f t="shared" si="79"/>
        <v>Error?</v>
      </c>
    </row>
    <row r="5133" spans="1:4" x14ac:dyDescent="0.2">
      <c r="A5133" s="55">
        <v>5072</v>
      </c>
      <c r="B5133" s="1232">
        <f>'Revenues 9-14'!C124</f>
        <v>23799</v>
      </c>
      <c r="D5133" s="14" t="str">
        <f t="shared" si="79"/>
        <v>Error?</v>
      </c>
    </row>
    <row r="5134" spans="1:4" x14ac:dyDescent="0.2">
      <c r="A5134" s="55">
        <v>5073</v>
      </c>
      <c r="B5134" s="1232">
        <f>'Revenues 9-14'!C125</f>
        <v>66615</v>
      </c>
      <c r="D5134" s="14" t="str">
        <f t="shared" si="79"/>
        <v>Error?</v>
      </c>
    </row>
    <row r="5135" spans="1:4" x14ac:dyDescent="0.2">
      <c r="A5135" s="55">
        <v>5074</v>
      </c>
      <c r="B5135" s="1232">
        <f>'Revenues 9-14'!C126</f>
        <v>92468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789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183671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1123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336822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521616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2210379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113710</v>
      </c>
      <c r="D5239" s="14" t="str">
        <f t="shared" si="80"/>
        <v>Error?</v>
      </c>
    </row>
    <row r="5240" spans="1:4" x14ac:dyDescent="0.2">
      <c r="A5240" s="55">
        <v>5179</v>
      </c>
      <c r="B5240" s="1232">
        <f>'Revenues 9-14'!C195</f>
        <v>1674</v>
      </c>
      <c r="D5240" s="14" t="str">
        <f t="shared" si="80"/>
        <v>Error?</v>
      </c>
    </row>
    <row r="5241" spans="1:4" x14ac:dyDescent="0.2">
      <c r="A5241" s="55">
        <v>5180</v>
      </c>
      <c r="B5241" s="1232">
        <f>'Revenues 9-14'!C196</f>
        <v>36340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151724</v>
      </c>
      <c r="C5246" s="14" t="s">
        <v>672</v>
      </c>
      <c r="D5246" s="14" t="str">
        <f t="shared" si="80"/>
        <v>Error?</v>
      </c>
    </row>
    <row r="5247" spans="1:4" x14ac:dyDescent="0.2">
      <c r="A5247" s="55">
        <v>5186</v>
      </c>
      <c r="B5247" s="1232">
        <f>'Revenues 9-14'!C203</f>
        <v>88897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88897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314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61357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61671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359790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359790</v>
      </c>
      <c r="C5326" s="14" t="s">
        <v>672</v>
      </c>
      <c r="D5326" s="14" t="str">
        <f t="shared" si="82"/>
        <v>Error?</v>
      </c>
    </row>
    <row r="5327" spans="1:4" x14ac:dyDescent="0.2">
      <c r="A5327" s="55">
        <v>5266</v>
      </c>
      <c r="B5327" s="1232">
        <f>'Revenues 9-14'!C275</f>
        <v>3825313</v>
      </c>
      <c r="C5327" s="14" t="s">
        <v>672</v>
      </c>
      <c r="D5327" s="14" t="str">
        <f t="shared" si="82"/>
        <v>Error?</v>
      </c>
    </row>
    <row r="5328" spans="1:4" x14ac:dyDescent="0.2">
      <c r="A5328" s="55">
        <v>5267</v>
      </c>
      <c r="B5328" s="1232">
        <f>'Revenues 9-14'!D5</f>
        <v>110295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110295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37472</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37472</v>
      </c>
      <c r="C5339" s="14" t="s">
        <v>672</v>
      </c>
      <c r="D5339" s="14" t="str">
        <f t="shared" si="82"/>
        <v>Error?</v>
      </c>
    </row>
    <row r="5340" spans="1:4" x14ac:dyDescent="0.2">
      <c r="A5340" s="55">
        <v>5279</v>
      </c>
      <c r="B5340" s="1232">
        <f>'Revenues 9-14'!D65</f>
        <v>1928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1928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3162</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176624</v>
      </c>
      <c r="C5355" s="14" t="s">
        <v>672</v>
      </c>
      <c r="D5355" s="14" t="str">
        <f t="shared" si="82"/>
        <v>Error?</v>
      </c>
    </row>
    <row r="5356" spans="1:4" x14ac:dyDescent="0.2">
      <c r="A5356" s="55">
        <v>5295</v>
      </c>
      <c r="B5356" s="1232">
        <f>'Revenues 9-14'!D109</f>
        <v>326319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10030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10030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10030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336349</v>
      </c>
      <c r="C5508" s="14" t="s">
        <v>672</v>
      </c>
      <c r="D5508" s="14" t="str">
        <f t="shared" si="85"/>
        <v>Error?</v>
      </c>
    </row>
    <row r="5509" spans="1:4" x14ac:dyDescent="0.2">
      <c r="A5509" s="55">
        <v>5448</v>
      </c>
      <c r="B5509" s="1232">
        <f>'Revenues 9-14'!E5</f>
        <v>320003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320003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851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851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125301</v>
      </c>
      <c r="C5526" s="14" t="s">
        <v>672</v>
      </c>
      <c r="D5526" s="14" t="str">
        <f t="shared" si="85"/>
        <v>Error?</v>
      </c>
    </row>
    <row r="5527" spans="1:4" x14ac:dyDescent="0.2">
      <c r="A5527" s="55">
        <v>5466</v>
      </c>
      <c r="B5527" s="1232">
        <f>'Revenues 9-14'!E109</f>
        <v>446155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446155</v>
      </c>
      <c r="C5552" s="14" t="s">
        <v>672</v>
      </c>
      <c r="D5552" s="14" t="str">
        <f t="shared" si="85"/>
        <v>Error?</v>
      </c>
    </row>
    <row r="5553" spans="1:4" x14ac:dyDescent="0.2">
      <c r="A5553" s="55">
        <v>5492</v>
      </c>
      <c r="B5553" s="1232">
        <f>'Revenues 9-14'!F5</f>
        <v>52942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52942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6923</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6923</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1116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1116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60981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95023</v>
      </c>
      <c r="D5615" s="14" t="str">
        <f t="shared" si="86"/>
        <v>Error?</v>
      </c>
    </row>
    <row r="5616" spans="1:4" x14ac:dyDescent="0.2">
      <c r="A5616" s="83">
        <v>5555</v>
      </c>
      <c r="D5616" s="14" t="str">
        <f t="shared" si="86"/>
        <v>OK</v>
      </c>
    </row>
    <row r="5617" spans="1:4" x14ac:dyDescent="0.2">
      <c r="A5617" s="55">
        <v>5556</v>
      </c>
      <c r="B5617" s="1232">
        <f>'Revenues 9-14'!F152</f>
        <v>135386</v>
      </c>
      <c r="D5617" s="14" t="str">
        <f t="shared" si="86"/>
        <v>Error?</v>
      </c>
    </row>
    <row r="5618" spans="1:4" x14ac:dyDescent="0.2">
      <c r="A5618" s="55">
        <v>5557</v>
      </c>
      <c r="B5618" s="1232">
        <f>'Revenues 9-14'!F154</f>
        <v>230409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59910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290319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290319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351300</v>
      </c>
      <c r="C5720" s="14" t="s">
        <v>672</v>
      </c>
      <c r="D5720" s="14" t="str">
        <f t="shared" si="88"/>
        <v>Error?</v>
      </c>
    </row>
    <row r="5721" spans="1:4" x14ac:dyDescent="0.2">
      <c r="A5721" s="55">
        <v>5660</v>
      </c>
      <c r="B5721" s="1232">
        <f>'Revenues 9-14'!G5</f>
        <v>44934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44934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89868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25000</v>
      </c>
      <c r="C5730" s="14" t="s">
        <v>672</v>
      </c>
      <c r="D5730" s="14" t="str">
        <f t="shared" si="88"/>
        <v>Error?</v>
      </c>
    </row>
    <row r="5731" spans="1:4" x14ac:dyDescent="0.2">
      <c r="A5731" s="55">
        <v>5670</v>
      </c>
      <c r="B5731" s="1232">
        <f>'Revenues 9-14'!G65</f>
        <v>350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350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23048</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23048</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23048</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571</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571</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571</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571</v>
      </c>
      <c r="C5869" s="14" t="s">
        <v>672</v>
      </c>
      <c r="D5869" s="14" t="str">
        <f t="shared" si="90"/>
        <v>Error?</v>
      </c>
    </row>
    <row r="5870" spans="1:4" x14ac:dyDescent="0.2">
      <c r="A5870" s="55">
        <v>5809</v>
      </c>
      <c r="B5870" s="1232">
        <f>'Revenues 9-14'!G275</f>
        <v>138837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22059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22059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6181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6181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28240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22059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22059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198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198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22257</v>
      </c>
      <c r="C6023" s="14" t="s">
        <v>672</v>
      </c>
      <c r="D6023" s="14" t="str">
        <f t="shared" si="93"/>
        <v>Error?</v>
      </c>
    </row>
    <row r="6024" spans="1:5" x14ac:dyDescent="0.2">
      <c r="A6024" s="55">
        <v>5963</v>
      </c>
      <c r="B6024" s="1232">
        <f>'Revenues 9-14'!G109</f>
        <v>115218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28240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22257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55238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23173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493.44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4409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4409</v>
      </c>
      <c r="D6215" s="14" t="str">
        <f t="shared" si="96"/>
        <v>Error?</v>
      </c>
      <c r="E6215" s="14" t="s">
        <v>209</v>
      </c>
    </row>
    <row r="6216" spans="1:5" x14ac:dyDescent="0.2">
      <c r="A6216">
        <v>6155</v>
      </c>
      <c r="B6216" s="1232">
        <f>'Assets-Liab 5-6'!J41</f>
        <v>4409</v>
      </c>
      <c r="D6216" s="14" t="str">
        <f t="shared" si="96"/>
        <v>Error?</v>
      </c>
      <c r="E6216" s="14" t="s">
        <v>209</v>
      </c>
    </row>
    <row r="6217" spans="1:5" x14ac:dyDescent="0.2">
      <c r="A6217">
        <v>6156</v>
      </c>
      <c r="B6217" s="1232">
        <f>'Assets-Liab 5-6'!J4</f>
        <v>4409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49973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49973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49973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52633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52633</v>
      </c>
      <c r="D6229" s="14" t="str">
        <f t="shared" si="96"/>
        <v>Error?</v>
      </c>
      <c r="E6229" s="14" t="s">
        <v>209</v>
      </c>
    </row>
    <row r="6230" spans="1:5" x14ac:dyDescent="0.2">
      <c r="A6230">
        <v>6169</v>
      </c>
      <c r="B6230" s="1232">
        <f>'Acct Summary 7-8'!J20</f>
        <v>-2660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-2660</v>
      </c>
      <c r="D6263" s="14" t="str">
        <f t="shared" si="96"/>
        <v>Error?</v>
      </c>
      <c r="E6263" s="14" t="s">
        <v>209</v>
      </c>
    </row>
    <row r="6264" spans="1:5" x14ac:dyDescent="0.2">
      <c r="A6264">
        <v>6203</v>
      </c>
      <c r="B6264" s="1232">
        <f>'Acct Summary 7-8'!J79</f>
        <v>7069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4409</v>
      </c>
      <c r="D6266" s="14" t="str">
        <f t="shared" si="96"/>
        <v>Error?</v>
      </c>
      <c r="E6266" s="14" t="s">
        <v>209</v>
      </c>
    </row>
    <row r="6267" spans="1:5" x14ac:dyDescent="0.2">
      <c r="A6267">
        <v>6206</v>
      </c>
      <c r="B6267" s="1232">
        <f>'Acct Summary 7-8'!C82</f>
        <v>-341093</v>
      </c>
      <c r="D6267" s="14" t="str">
        <f t="shared" si="96"/>
        <v>Error?</v>
      </c>
      <c r="E6267" s="14" t="s">
        <v>209</v>
      </c>
    </row>
    <row r="6268" spans="1:5" x14ac:dyDescent="0.2">
      <c r="A6268">
        <v>6207</v>
      </c>
      <c r="B6268" s="1232">
        <f>'Acct Summary 7-8'!D82</f>
        <v>-60058</v>
      </c>
      <c r="D6268" s="14" t="str">
        <f t="shared" si="96"/>
        <v>Error?</v>
      </c>
      <c r="E6268" s="14" t="s">
        <v>209</v>
      </c>
    </row>
    <row r="6269" spans="1:5" x14ac:dyDescent="0.2">
      <c r="A6269">
        <v>6208</v>
      </c>
      <c r="B6269" s="1232">
        <f>'Acct Summary 7-8'!E82</f>
        <v>-1184</v>
      </c>
      <c r="D6269" s="14" t="str">
        <f t="shared" si="96"/>
        <v>Error?</v>
      </c>
      <c r="E6269" s="14" t="s">
        <v>209</v>
      </c>
    </row>
    <row r="6270" spans="1:5" x14ac:dyDescent="0.2">
      <c r="A6270">
        <v>6209</v>
      </c>
      <c r="B6270" s="1232">
        <f>'Acct Summary 7-8'!F82</f>
        <v>20482</v>
      </c>
      <c r="D6270" s="14" t="str">
        <f t="shared" si="96"/>
        <v>Error?</v>
      </c>
      <c r="E6270" s="14" t="s">
        <v>209</v>
      </c>
    </row>
    <row r="6271" spans="1:5" x14ac:dyDescent="0.2">
      <c r="A6271">
        <v>6210</v>
      </c>
      <c r="B6271" s="1232">
        <f>'Acct Summary 7-8'!G82</f>
        <v>-28596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28240</v>
      </c>
      <c r="D6273" s="14" t="str">
        <f t="shared" si="97"/>
        <v>Error?</v>
      </c>
      <c r="E6273" s="14" t="s">
        <v>209</v>
      </c>
    </row>
    <row r="6274" spans="1:5" x14ac:dyDescent="0.2">
      <c r="A6274">
        <v>6213</v>
      </c>
      <c r="B6274" s="1232">
        <f>'Acct Summary 7-8'!J82</f>
        <v>-2660</v>
      </c>
      <c r="D6274" s="14" t="str">
        <f t="shared" si="97"/>
        <v>Error?</v>
      </c>
      <c r="E6274" s="14" t="s">
        <v>209</v>
      </c>
    </row>
    <row r="6275" spans="1:5" x14ac:dyDescent="0.2">
      <c r="A6275">
        <v>6214</v>
      </c>
      <c r="B6275" s="1232">
        <f>'Acct Summary 7-8'!K82</f>
        <v>-152111</v>
      </c>
      <c r="D6275" s="14" t="str">
        <f t="shared" si="97"/>
        <v>Error?</v>
      </c>
      <c r="E6275" s="14" t="s">
        <v>209</v>
      </c>
    </row>
    <row r="6276" spans="1:5" x14ac:dyDescent="0.2">
      <c r="A6276">
        <v>6215</v>
      </c>
      <c r="B6276" s="1232">
        <f>'Acct Summary 7-8'!C83</f>
        <v>-0.29000807720103727</v>
      </c>
      <c r="D6276" s="14" t="str">
        <f t="shared" si="97"/>
        <v>Error?</v>
      </c>
      <c r="E6276" s="14" t="s">
        <v>209</v>
      </c>
    </row>
    <row r="6277" spans="1:5" x14ac:dyDescent="0.2">
      <c r="A6277">
        <v>6216</v>
      </c>
      <c r="B6277" s="1232">
        <f>'Acct Summary 7-8'!D83</f>
        <v>-0.23536281410186072</v>
      </c>
      <c r="D6277" s="14" t="str">
        <f t="shared" si="97"/>
        <v>Error?</v>
      </c>
      <c r="E6277" s="14" t="s">
        <v>209</v>
      </c>
    </row>
    <row r="6278" spans="1:5" x14ac:dyDescent="0.2">
      <c r="A6278">
        <v>6217</v>
      </c>
      <c r="B6278" s="1232">
        <f>'Acct Summary 7-8'!E83</f>
        <v>-1.9021608161298095E-2</v>
      </c>
      <c r="D6278" s="14" t="str">
        <f t="shared" si="97"/>
        <v>Error?</v>
      </c>
      <c r="E6278" s="14" t="s">
        <v>209</v>
      </c>
    </row>
    <row r="6279" spans="1:5" x14ac:dyDescent="0.2">
      <c r="A6279">
        <v>6218</v>
      </c>
      <c r="B6279" s="1232">
        <f>'Acct Summary 7-8'!F83</f>
        <v>0.11224059227434885</v>
      </c>
      <c r="D6279" s="14" t="str">
        <f t="shared" si="97"/>
        <v>Error?</v>
      </c>
      <c r="E6279" s="14" t="s">
        <v>209</v>
      </c>
    </row>
    <row r="6280" spans="1:5" x14ac:dyDescent="0.2">
      <c r="A6280">
        <v>6219</v>
      </c>
      <c r="B6280" s="1232">
        <f>'Acct Summary 7-8'!G83</f>
        <v>-1.268621622820638</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2.2895409972961689E-2</v>
      </c>
      <c r="D6282" s="14" t="str">
        <f t="shared" si="97"/>
        <v>Error?</v>
      </c>
      <c r="E6282" s="14" t="s">
        <v>209</v>
      </c>
    </row>
    <row r="6283" spans="1:5" x14ac:dyDescent="0.2">
      <c r="A6283">
        <v>6222</v>
      </c>
      <c r="B6283" s="1232">
        <f>'Acct Summary 7-8'!J83</f>
        <v>-0.60331140848264908</v>
      </c>
      <c r="D6283" s="14" t="str">
        <f t="shared" si="97"/>
        <v>Error?</v>
      </c>
      <c r="E6283" s="14" t="s">
        <v>209</v>
      </c>
    </row>
    <row r="6284" spans="1:5" x14ac:dyDescent="0.2">
      <c r="A6284">
        <v>6223</v>
      </c>
      <c r="B6284" s="1232">
        <f>'Acct Summary 7-8'!K83</f>
        <v>-9.2513684466609902</v>
      </c>
      <c r="D6284" s="14" t="str">
        <f t="shared" si="97"/>
        <v>Error?</v>
      </c>
      <c r="E6284" s="14" t="s">
        <v>209</v>
      </c>
    </row>
    <row r="6285" spans="1:5" x14ac:dyDescent="0.2">
      <c r="A6285">
        <v>6224</v>
      </c>
      <c r="B6285" s="1232">
        <f>'Acct Summary 7-8'!E37</f>
        <v>23565</v>
      </c>
      <c r="D6285" s="14" t="str">
        <f t="shared" si="97"/>
        <v>Error?</v>
      </c>
      <c r="E6285" s="14" t="s">
        <v>209</v>
      </c>
    </row>
    <row r="6286" spans="1:5" x14ac:dyDescent="0.2">
      <c r="A6286">
        <v>6225</v>
      </c>
      <c r="B6286" s="1232">
        <f>'Acct Summary 7-8'!E38</f>
        <v>2157</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49925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49925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173462</v>
      </c>
      <c r="D6331" s="14" t="str">
        <f t="shared" si="97"/>
        <v>Error?</v>
      </c>
      <c r="E6331" s="14" t="s">
        <v>209</v>
      </c>
    </row>
    <row r="6332" spans="1:5" x14ac:dyDescent="0.2">
      <c r="A6332">
        <v>6271</v>
      </c>
      <c r="B6332" s="1232">
        <f>'Revenues 9-14'!E100</f>
        <v>125301</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49973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289302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384393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109990</v>
      </c>
      <c r="D6983" s="14" t="str">
        <f t="shared" si="108"/>
        <v>Error?</v>
      </c>
    </row>
    <row r="6984" spans="1:4" x14ac:dyDescent="0.2">
      <c r="A6984">
        <v>6923</v>
      </c>
      <c r="B6984" s="1232">
        <f>'Expenditures 15-22'!K86</f>
        <v>109990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109990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52633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49973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22679</v>
      </c>
      <c r="D7073" s="14" t="str">
        <f t="shared" si="109"/>
        <v>Error?</v>
      </c>
    </row>
    <row r="7074" spans="1:4" x14ac:dyDescent="0.2">
      <c r="A7074">
        <v>7013</v>
      </c>
      <c r="B7074" s="1232">
        <f>'Expenditures 15-22'!K210</f>
        <v>22679</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41633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41633</v>
      </c>
      <c r="D7153" s="14" t="str">
        <f t="shared" si="110"/>
        <v>Error?</v>
      </c>
    </row>
    <row r="7154" spans="1:4" x14ac:dyDescent="0.2">
      <c r="A7154">
        <v>7093</v>
      </c>
      <c r="B7154" s="1232">
        <f>'Expenditures 15-22'!C316</f>
        <v>11000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11000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11000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41633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52633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11000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41633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52633</v>
      </c>
      <c r="D7224" s="14" t="str">
        <f t="shared" si="111"/>
        <v>Error?</v>
      </c>
    </row>
    <row r="7225" spans="1:4" x14ac:dyDescent="0.2">
      <c r="A7225">
        <v>7164</v>
      </c>
      <c r="B7225" s="1232">
        <f>'Expenditures 15-22'!K332</f>
        <v>-2660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9281</v>
      </c>
      <c r="D7236" s="14" t="str">
        <f t="shared" si="112"/>
        <v>Error?</v>
      </c>
    </row>
    <row r="7237" spans="1:4" x14ac:dyDescent="0.2">
      <c r="A7237">
        <v>7176</v>
      </c>
      <c r="B7237" s="1232">
        <f>'Expenditures 15-22'!H344</f>
        <v>9281</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82283</v>
      </c>
      <c r="D7246" s="14" t="str">
        <f t="shared" si="112"/>
        <v>Error?</v>
      </c>
    </row>
    <row r="7247" spans="1:4" x14ac:dyDescent="0.2">
      <c r="A7247">
        <f t="shared" si="113"/>
        <v>7186</v>
      </c>
      <c r="B7247" s="1232">
        <f>'Expenditures 15-22'!E7</f>
        <v>3868</v>
      </c>
      <c r="D7247" s="14" t="str">
        <f t="shared" si="112"/>
        <v>Error?</v>
      </c>
    </row>
    <row r="7248" spans="1:4" x14ac:dyDescent="0.2">
      <c r="A7248">
        <f t="shared" si="113"/>
        <v>7187</v>
      </c>
      <c r="B7248" s="1232">
        <f>'Expenditures 15-22'!F7</f>
        <v>8940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162015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23565</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2157</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8824</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2016-08-24T17:40:24Z</cp:lastPrinted>
  <dcterms:created xsi:type="dcterms:W3CDTF">2003-10-29T19:06:34Z</dcterms:created>
  <dcterms:modified xsi:type="dcterms:W3CDTF">2016-09-16T20:07:37Z</dcterms:modified>
</cp:coreProperties>
</file>